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15" yWindow="-15" windowWidth="2700" windowHeight="5955" tabRatio="784"/>
  </bookViews>
  <sheets>
    <sheet name="Coversheet" sheetId="64" r:id="rId1"/>
    <sheet name="NPDCCH Case 1 Repetition 64" sheetId="47" r:id="rId2"/>
    <sheet name="NPDCCH Case 2 Repetition 512" sheetId="22" r:id="rId3"/>
    <sheet name="NPDCCH Case 3 Repetition 128" sheetId="57" r:id="rId4"/>
    <sheet name="NPDCCH Case 4 Repetition 1024" sheetId="125" r:id="rId5"/>
    <sheet name="NPDSCH Case 1 repetition 1" sheetId="31" r:id="rId6"/>
    <sheet name="NPDSCH Case 2 Repetition 32" sheetId="75" r:id="rId7"/>
    <sheet name="NPDSCH Case 3 Repetition 256" sheetId="92" r:id="rId8"/>
    <sheet name="NPDSCH Case 4 Repetition 32" sheetId="101" r:id="rId9"/>
    <sheet name="NPDSCH Case 5 Repetition 256" sheetId="118" r:id="rId10"/>
    <sheet name="NPDSCH Case 6 Repetition 1" sheetId="126" r:id="rId11"/>
  </sheets>
  <calcPr calcId="125725"/>
</workbook>
</file>

<file path=xl/calcChain.xml><?xml version="1.0" encoding="utf-8"?>
<calcChain xmlns="http://schemas.openxmlformats.org/spreadsheetml/2006/main">
  <c r="A1" i="126"/>
  <c r="P69" l="1"/>
  <c r="O69"/>
  <c r="N69"/>
  <c r="M69"/>
  <c r="L69"/>
  <c r="K69"/>
  <c r="J69"/>
  <c r="I69"/>
  <c r="H69"/>
  <c r="G69"/>
  <c r="F69"/>
  <c r="E69"/>
  <c r="D69"/>
  <c r="C69"/>
  <c r="B69"/>
  <c r="C4" s="1"/>
  <c r="N2"/>
  <c r="D4" l="1"/>
  <c r="B4"/>
  <c r="G16" i="64" l="1"/>
  <c r="N67" i="125" l="1"/>
  <c r="M67"/>
  <c r="L67"/>
  <c r="K67"/>
  <c r="J67"/>
  <c r="I67"/>
  <c r="H67"/>
  <c r="G67"/>
  <c r="F67"/>
  <c r="E67"/>
  <c r="D67"/>
  <c r="H16" i="64" s="1"/>
  <c r="C67" i="125"/>
  <c r="B67"/>
  <c r="A1"/>
  <c r="C4" l="1"/>
  <c r="B4"/>
  <c r="D4"/>
  <c r="C57" i="57" l="1"/>
  <c r="F15" i="64" s="1"/>
  <c r="A1" i="118" l="1"/>
  <c r="P69"/>
  <c r="O69"/>
  <c r="N69"/>
  <c r="M69"/>
  <c r="L69"/>
  <c r="K69"/>
  <c r="J69"/>
  <c r="I69"/>
  <c r="H69"/>
  <c r="G69"/>
  <c r="F69"/>
  <c r="E69"/>
  <c r="D69"/>
  <c r="H21" i="64" s="1"/>
  <c r="C69" i="118"/>
  <c r="B69"/>
  <c r="N2"/>
  <c r="A1" i="101"/>
  <c r="P69"/>
  <c r="O69"/>
  <c r="N69"/>
  <c r="M69"/>
  <c r="L69"/>
  <c r="K69"/>
  <c r="J69"/>
  <c r="I69"/>
  <c r="H69"/>
  <c r="G69"/>
  <c r="F69"/>
  <c r="E69"/>
  <c r="D69"/>
  <c r="H20" i="64" s="1"/>
  <c r="C69" i="101"/>
  <c r="B69"/>
  <c r="N2"/>
  <c r="A1" i="92"/>
  <c r="P69"/>
  <c r="O69"/>
  <c r="N69"/>
  <c r="M69"/>
  <c r="L69"/>
  <c r="K69"/>
  <c r="J69"/>
  <c r="I69"/>
  <c r="H69"/>
  <c r="G69"/>
  <c r="F69"/>
  <c r="E69"/>
  <c r="D69"/>
  <c r="H19" i="64" s="1"/>
  <c r="B69" i="92"/>
  <c r="G19" i="64" s="1"/>
  <c r="N2" i="92"/>
  <c r="A1" i="75"/>
  <c r="P69"/>
  <c r="O69"/>
  <c r="N69"/>
  <c r="M69"/>
  <c r="L69"/>
  <c r="K69"/>
  <c r="J69"/>
  <c r="I69"/>
  <c r="H69"/>
  <c r="G69"/>
  <c r="F69"/>
  <c r="E69"/>
  <c r="D69"/>
  <c r="H18" i="64" s="1"/>
  <c r="C69" i="75"/>
  <c r="B69"/>
  <c r="N2"/>
  <c r="B69" i="31"/>
  <c r="G17" i="64" s="1"/>
  <c r="C69" i="31"/>
  <c r="D69"/>
  <c r="H17" i="64" s="1"/>
  <c r="E69" i="31"/>
  <c r="F69"/>
  <c r="G69"/>
  <c r="H69"/>
  <c r="I69"/>
  <c r="J69"/>
  <c r="K69"/>
  <c r="L69"/>
  <c r="M69"/>
  <c r="N69"/>
  <c r="O69"/>
  <c r="P69"/>
  <c r="X19" i="64" l="1"/>
  <c r="D4" i="101"/>
  <c r="D4" i="118"/>
  <c r="G21" i="64"/>
  <c r="D4" i="75"/>
  <c r="G18" i="64"/>
  <c r="G20"/>
  <c r="B4" i="92"/>
  <c r="W19" i="64"/>
  <c r="Y19"/>
  <c r="C4" i="118"/>
  <c r="B4"/>
  <c r="C4" i="101"/>
  <c r="B4"/>
  <c r="D4" i="92"/>
  <c r="C4"/>
  <c r="C4" i="75"/>
  <c r="B4"/>
  <c r="A1" i="31"/>
  <c r="A1" i="57"/>
  <c r="A1" i="22"/>
  <c r="A1" i="47"/>
  <c r="Y20" i="64" l="1"/>
  <c r="X20"/>
  <c r="W20"/>
  <c r="Y18"/>
  <c r="X18"/>
  <c r="W18"/>
  <c r="W21"/>
  <c r="X21"/>
  <c r="Y21"/>
  <c r="Y17" l="1"/>
  <c r="X17"/>
  <c r="W17"/>
  <c r="N57" i="57" l="1"/>
  <c r="M57"/>
  <c r="L57"/>
  <c r="K57"/>
  <c r="J57"/>
  <c r="I57"/>
  <c r="H57"/>
  <c r="G57"/>
  <c r="F57"/>
  <c r="E57"/>
  <c r="D57"/>
  <c r="H15" i="64" s="1"/>
  <c r="B57" i="57"/>
  <c r="N77" i="47"/>
  <c r="M77"/>
  <c r="L77"/>
  <c r="K77"/>
  <c r="J77"/>
  <c r="I77"/>
  <c r="H77"/>
  <c r="G77"/>
  <c r="F77"/>
  <c r="E77"/>
  <c r="D77"/>
  <c r="H13" i="64" s="1"/>
  <c r="C77" i="47"/>
  <c r="F13" i="64" s="1"/>
  <c r="B77" i="47"/>
  <c r="G13" i="64" s="1"/>
  <c r="W13" l="1"/>
  <c r="X13"/>
  <c r="Y13"/>
  <c r="C4" i="57"/>
  <c r="G15" i="64"/>
  <c r="D4" i="57"/>
  <c r="B4" i="47"/>
  <c r="D4"/>
  <c r="B4" i="57"/>
  <c r="C4" i="47"/>
  <c r="N77" i="22"/>
  <c r="M77"/>
  <c r="L77"/>
  <c r="K77"/>
  <c r="J77"/>
  <c r="I77"/>
  <c r="H77"/>
  <c r="G77"/>
  <c r="F77"/>
  <c r="E77"/>
  <c r="D77"/>
  <c r="H14" i="64" s="1"/>
  <c r="C77" i="22"/>
  <c r="F14" i="64" s="1"/>
  <c r="B77" i="22"/>
  <c r="G14" i="64" s="1"/>
  <c r="X14" l="1"/>
  <c r="W14"/>
  <c r="Y14"/>
  <c r="Y16"/>
  <c r="X16"/>
  <c r="W16"/>
  <c r="X15"/>
  <c r="W15"/>
  <c r="Y15"/>
  <c r="B4" i="22"/>
  <c r="D4"/>
  <c r="C4"/>
  <c r="D4" i="31" l="1"/>
  <c r="B4"/>
  <c r="C4"/>
  <c r="N2"/>
</calcChain>
</file>

<file path=xl/sharedStrings.xml><?xml version="1.0" encoding="utf-8"?>
<sst xmlns="http://schemas.openxmlformats.org/spreadsheetml/2006/main" count="253" uniqueCount="71">
  <si>
    <t>Ericsson</t>
  </si>
  <si>
    <t>SNR [dB]</t>
  </si>
  <si>
    <t>Tdoc number:</t>
  </si>
  <si>
    <t>Agenda item:</t>
  </si>
  <si>
    <t>Source:</t>
  </si>
  <si>
    <t>Title:</t>
  </si>
  <si>
    <t>Summary of the NB-IoT UE simulation results</t>
  </si>
  <si>
    <t>Abstract:</t>
  </si>
  <si>
    <t xml:space="preserve">This sheet summarizes the NB-IoT UE demodulation simulation results in static channel condition in order to align the companies receiver performance.  </t>
  </si>
  <si>
    <t>AVE</t>
  </si>
  <si>
    <t>STD</t>
  </si>
  <si>
    <t>SPAN</t>
  </si>
  <si>
    <t>SNR (dB)</t>
  </si>
  <si>
    <t>ZTE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</si>
  <si>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</si>
  <si>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</si>
  <si>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</si>
  <si>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</si>
  <si>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</si>
  <si>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</si>
  <si>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</si>
  <si>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</si>
  <si>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</si>
  <si>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</si>
  <si>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</si>
  <si>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ZTE?</t>
  </si>
  <si>
    <t>TP</t>
  </si>
  <si>
    <t>Scenario</t>
  </si>
  <si>
    <t>Description</t>
  </si>
  <si>
    <t>Test
point</t>
  </si>
  <si>
    <t>Margin</t>
  </si>
  <si>
    <t>Ref. SNR</t>
  </si>
  <si>
    <t>Metric</t>
  </si>
  <si>
    <t>Pm-dsg</t>
  </si>
  <si>
    <t>Fraction of NPDSCH maximum throughput</t>
  </si>
  <si>
    <t>3GPP TSG-RAN WG4 meeting #80</t>
  </si>
  <si>
    <t>Intel</t>
    <phoneticPr fontId="0" type="noConversion"/>
  </si>
  <si>
    <t>CMCC</t>
    <phoneticPr fontId="0" type="noConversion"/>
  </si>
  <si>
    <t>Company1</t>
    <phoneticPr fontId="0" type="noConversion"/>
  </si>
  <si>
    <t>Max TP</t>
    <phoneticPr fontId="1" type="noConversion"/>
  </si>
  <si>
    <t>70% TP</t>
    <phoneticPr fontId="42" type="noConversion"/>
  </si>
  <si>
    <t>NPDCCH</t>
    <phoneticPr fontId="1" type="noConversion"/>
  </si>
  <si>
    <t>NPDSCH</t>
    <phoneticPr fontId="1" type="noConversion"/>
  </si>
  <si>
    <t>Huawei(FDD)</t>
    <phoneticPr fontId="0" type="noConversion"/>
  </si>
  <si>
    <t>Ericsson</t>
    <phoneticPr fontId="1" type="noConversion"/>
  </si>
  <si>
    <t>Huawei(TDD)</t>
    <phoneticPr fontId="0" type="noConversion"/>
  </si>
  <si>
    <t>Qualcomm(FDD)</t>
    <phoneticPr fontId="0" type="noConversion"/>
  </si>
  <si>
    <t>Qualcomm (TDD)</t>
    <phoneticPr fontId="0" type="noConversion"/>
  </si>
  <si>
    <t>HuaweiTDD</t>
    <phoneticPr fontId="1" type="noConversion"/>
  </si>
  <si>
    <t>Qualcomm</t>
    <phoneticPr fontId="1" type="noConversion"/>
  </si>
  <si>
    <t>TDD</t>
    <phoneticPr fontId="1" type="noConversion"/>
  </si>
  <si>
    <t>FDD</t>
    <phoneticPr fontId="1" type="noConversion"/>
  </si>
  <si>
    <t>Case 1 180KHz QPSK 1/3 In-band (4,0) TBS=56bits repetition =1 EPA5 2x1</t>
    <phoneticPr fontId="1" type="noConversion"/>
  </si>
  <si>
    <t>Case 2 180KHz QPSK 1/3 In-band (4,0) TBS=56bits repetition =32 EPA5 2x1</t>
    <phoneticPr fontId="1" type="noConversion"/>
  </si>
  <si>
    <t>Case 3 180KHz QPSK 1/3 In-band (4,0) TBS=56bits repetition =256 ETU1 2x1</t>
    <phoneticPr fontId="1" type="noConversion"/>
  </si>
  <si>
    <t>Case 4 180KHz QPSK 1/2 Standalone/Guard-band (9,3) TBS=616bits repetition =32 EPA5 1x1</t>
    <phoneticPr fontId="1" type="noConversion"/>
  </si>
  <si>
    <t>Case 5 180KHz QPSK 1/3 Standalone/Guard-band (6,3) TBS=392bits repetition =256 ETU1 1x1</t>
    <phoneticPr fontId="1" type="noConversion"/>
  </si>
  <si>
    <t>Case 1 180KHz Inband R.NB.4 Repetition=64 EPA5 2x1</t>
    <phoneticPr fontId="1" type="noConversion"/>
  </si>
  <si>
    <t>Case 2 180KHz Inband R.NB.4 Repetition=512 ETU1 2x1</t>
    <phoneticPr fontId="1" type="noConversion"/>
  </si>
  <si>
    <t>Case 3 180KHz Standalone/Guard-band R.NB.3 Repetition=128 EPA5 1x1</t>
    <phoneticPr fontId="1" type="noConversion"/>
  </si>
  <si>
    <t>Case 4 180KHz Standalone/Guard-band R.NB.3 Repetition=1024 ETU1 1x1</t>
    <phoneticPr fontId="1" type="noConversion"/>
  </si>
  <si>
    <t>R4-1901055</t>
    <phoneticPr fontId="1" type="noConversion"/>
  </si>
  <si>
    <t>5.3.6.1</t>
    <phoneticPr fontId="1" type="noConversion"/>
  </si>
  <si>
    <t>Huawei, HiSilicon</t>
  </si>
  <si>
    <t>Summary of simulation results for NB-IoT TDD UE demodulation requirement</t>
  </si>
  <si>
    <t>HuaweiFDD</t>
  </si>
  <si>
    <t>Qualcomm</t>
  </si>
  <si>
    <t>HuaweiTDD</t>
  </si>
  <si>
    <t>Qual;comm</t>
  </si>
  <si>
    <t>Case 6 180KHz QPSK 1/3 Standalone/Guard-band (6,3) TBS=936bits repetition =1 EPA5 1x1</t>
  </si>
  <si>
    <t>Athens, Greece, Feb.25 - Mar.01, 2019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</si>
</sst>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_ "/>
    <numFmt numFmtId="166" formatCode="0.0\ %"/>
    <numFmt numFmtId="167" formatCode="0.00_ "/>
    <numFmt numFmtId="168" formatCode="0.0000_ "/>
    <numFmt numFmtId="169" formatCode="0.0000_);[Red]\(0.0000\)"/>
  </numFmts>
  <fonts count="4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rgb="FFFF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94">
    <xf numFmtId="0" fontId="0" fillId="0" borderId="0"/>
    <xf numFmtId="0" fontId="2" fillId="0" borderId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" fillId="22" borderId="2" applyNumberFormat="0" applyFon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1" fillId="3" borderId="0" applyNumberFormat="0" applyBorder="0" applyAlignment="0" applyProtection="0"/>
    <xf numFmtId="0" fontId="28" fillId="23" borderId="7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30" fillId="0" borderId="8" applyNumberFormat="0" applyFill="0" applyAlignment="0" applyProtection="0">
      <alignment vertical="center"/>
    </xf>
    <xf numFmtId="0" fontId="14" fillId="23" borderId="9" applyNumberFormat="0" applyAlignment="0" applyProtection="0"/>
    <xf numFmtId="0" fontId="31" fillId="23" borderId="9" applyNumberFormat="0" applyAlignment="0" applyProtection="0">
      <alignment vertical="center"/>
    </xf>
    <xf numFmtId="0" fontId="15" fillId="20" borderId="1" applyNumberFormat="0" applyAlignment="0" applyProtection="0"/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36" fillId="4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7" fillId="7" borderId="9" applyNumberFormat="0" applyAlignment="0" applyProtection="0">
      <alignment vertical="center"/>
    </xf>
    <xf numFmtId="0" fontId="19" fillId="21" borderId="0" applyNumberFormat="0" applyBorder="0" applyAlignment="0" applyProtection="0"/>
    <xf numFmtId="0" fontId="20" fillId="23" borderId="7" applyNumberFormat="0" applyAlignment="0" applyProtection="0"/>
    <xf numFmtId="0" fontId="21" fillId="7" borderId="9" applyNumberFormat="0" applyAlignment="0" applyProtection="0"/>
    <xf numFmtId="0" fontId="38" fillId="0" borderId="0" applyNumberFormat="0" applyFill="0" applyBorder="0" applyAlignment="0" applyProtection="0">
      <alignment vertical="center"/>
    </xf>
    <xf numFmtId="0" fontId="3" fillId="22" borderId="2" applyNumberFormat="0" applyFont="0" applyAlignment="0" applyProtection="0"/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43" fillId="0" borderId="0">
      <alignment vertical="center"/>
    </xf>
  </cellStyleXfs>
  <cellXfs count="128">
    <xf numFmtId="0" fontId="0" fillId="0" borderId="0" xfId="0"/>
    <xf numFmtId="0" fontId="0" fillId="0" borderId="0" xfId="0" applyAlignment="1">
      <alignment wrapText="1"/>
    </xf>
    <xf numFmtId="0" fontId="2" fillId="0" borderId="0" xfId="1">
      <alignment vertical="center"/>
    </xf>
    <xf numFmtId="0" fontId="39" fillId="0" borderId="0" xfId="90">
      <alignment vertical="center"/>
    </xf>
    <xf numFmtId="0" fontId="40" fillId="0" borderId="12" xfId="2" applyFont="1" applyFill="1" applyBorder="1" applyAlignment="1">
      <alignment vertical="center"/>
    </xf>
    <xf numFmtId="0" fontId="0" fillId="0" borderId="0" xfId="0" applyAlignment="1"/>
    <xf numFmtId="9" fontId="40" fillId="0" borderId="11" xfId="2" applyNumberFormat="1" applyFont="1" applyFill="1" applyBorder="1" applyAlignment="1">
      <alignment horizontal="right" vertical="center"/>
    </xf>
    <xf numFmtId="10" fontId="40" fillId="0" borderId="11" xfId="2" applyNumberFormat="1" applyFont="1" applyFill="1" applyBorder="1" applyAlignment="1">
      <alignment vertical="center"/>
    </xf>
    <xf numFmtId="164" fontId="41" fillId="0" borderId="25" xfId="2" applyNumberFormat="1" applyFont="1" applyFill="1" applyBorder="1" applyAlignment="1">
      <alignment horizontal="center" vertical="center"/>
    </xf>
    <xf numFmtId="164" fontId="40" fillId="0" borderId="24" xfId="2" applyNumberFormat="1" applyFont="1" applyFill="1" applyBorder="1" applyAlignment="1">
      <alignment horizontal="center" vertical="center"/>
    </xf>
    <xf numFmtId="164" fontId="40" fillId="0" borderId="22" xfId="2" applyNumberFormat="1" applyFont="1" applyFill="1" applyBorder="1" applyAlignment="1">
      <alignment horizontal="center" vertical="center"/>
    </xf>
    <xf numFmtId="164" fontId="40" fillId="0" borderId="13" xfId="2" applyNumberFormat="1" applyFont="1" applyFill="1" applyBorder="1" applyAlignment="1">
      <alignment horizontal="center" vertical="center"/>
    </xf>
    <xf numFmtId="9" fontId="40" fillId="0" borderId="13" xfId="2" applyNumberFormat="1" applyFont="1" applyFill="1" applyBorder="1" applyAlignment="1">
      <alignment horizontal="right" vertical="center"/>
    </xf>
    <xf numFmtId="10" fontId="40" fillId="0" borderId="13" xfId="2" applyNumberFormat="1" applyFont="1" applyFill="1" applyBorder="1" applyAlignment="1">
      <alignment vertical="center"/>
    </xf>
    <xf numFmtId="49" fontId="40" fillId="0" borderId="13" xfId="2" applyNumberFormat="1" applyFont="1" applyFill="1" applyBorder="1" applyAlignment="1">
      <alignment horizontal="center" vertical="center"/>
    </xf>
    <xf numFmtId="164" fontId="40" fillId="0" borderId="19" xfId="2" applyNumberFormat="1" applyFont="1" applyFill="1" applyBorder="1" applyAlignment="1">
      <alignment vertical="center"/>
    </xf>
    <xf numFmtId="164" fontId="40" fillId="0" borderId="18" xfId="2" applyNumberFormat="1" applyFont="1" applyFill="1" applyBorder="1" applyAlignment="1">
      <alignment vertical="center"/>
    </xf>
    <xf numFmtId="164" fontId="41" fillId="0" borderId="21" xfId="2" applyNumberFormat="1" applyFont="1" applyFill="1" applyBorder="1" applyAlignment="1">
      <alignment horizontal="center" vertical="center"/>
    </xf>
    <xf numFmtId="164" fontId="40" fillId="0" borderId="20" xfId="2" applyNumberFormat="1" applyFont="1" applyFill="1" applyBorder="1" applyAlignment="1">
      <alignment horizontal="center" vertical="center"/>
    </xf>
    <xf numFmtId="164" fontId="40" fillId="0" borderId="18" xfId="2" applyNumberFormat="1" applyFont="1" applyFill="1" applyBorder="1" applyAlignment="1">
      <alignment horizontal="center" vertical="center"/>
    </xf>
    <xf numFmtId="164" fontId="40" fillId="0" borderId="12" xfId="2" applyNumberFormat="1" applyFont="1" applyFill="1" applyBorder="1" applyAlignment="1">
      <alignment horizontal="center" vertical="center"/>
    </xf>
    <xf numFmtId="164" fontId="40" fillId="0" borderId="0" xfId="2" applyNumberFormat="1" applyFont="1" applyFill="1" applyBorder="1" applyAlignment="1">
      <alignment vertical="center"/>
    </xf>
    <xf numFmtId="164" fontId="40" fillId="0" borderId="14" xfId="2" applyNumberFormat="1" applyFont="1" applyFill="1" applyBorder="1" applyAlignment="1">
      <alignment horizontal="center" vertical="center"/>
    </xf>
    <xf numFmtId="164" fontId="40" fillId="0" borderId="11" xfId="2" applyNumberFormat="1" applyFont="1" applyFill="1" applyBorder="1" applyAlignment="1">
      <alignment horizontal="center" vertical="center"/>
    </xf>
    <xf numFmtId="9" fontId="40" fillId="0" borderId="12" xfId="2" applyNumberFormat="1" applyFont="1" applyFill="1" applyBorder="1" applyAlignment="1">
      <alignment horizontal="right" vertical="center"/>
    </xf>
    <xf numFmtId="10" fontId="40" fillId="0" borderId="12" xfId="2" applyNumberFormat="1" applyFont="1" applyFill="1" applyBorder="1" applyAlignment="1">
      <alignment vertical="center"/>
    </xf>
    <xf numFmtId="49" fontId="40" fillId="0" borderId="12" xfId="2" applyNumberFormat="1" applyFont="1" applyFill="1" applyBorder="1" applyAlignment="1">
      <alignment horizontal="center" vertical="center"/>
    </xf>
    <xf numFmtId="0" fontId="3" fillId="0" borderId="0" xfId="2"/>
    <xf numFmtId="1" fontId="3" fillId="0" borderId="0" xfId="2" applyNumberFormat="1"/>
    <xf numFmtId="0" fontId="3" fillId="0" borderId="0" xfId="39" applyFont="1"/>
    <xf numFmtId="165" fontId="3" fillId="0" borderId="0" xfId="39" applyNumberFormat="1"/>
    <xf numFmtId="0" fontId="3" fillId="0" borderId="0" xfId="39"/>
    <xf numFmtId="0" fontId="4" fillId="0" borderId="0" xfId="39" applyFont="1"/>
    <xf numFmtId="11" fontId="3" fillId="0" borderId="0" xfId="2" applyNumberFormat="1"/>
    <xf numFmtId="10" fontId="3" fillId="0" borderId="0" xfId="39" applyNumberFormat="1"/>
    <xf numFmtId="0" fontId="3" fillId="0" borderId="0" xfId="40" applyNumberFormat="1" applyAlignment="1">
      <alignment horizontal="left"/>
    </xf>
    <xf numFmtId="165" fontId="3" fillId="0" borderId="0" xfId="40" applyNumberFormat="1"/>
    <xf numFmtId="0" fontId="3" fillId="0" borderId="0" xfId="40"/>
    <xf numFmtId="10" fontId="3" fillId="0" borderId="0" xfId="40" applyNumberFormat="1"/>
    <xf numFmtId="0" fontId="3" fillId="0" borderId="0" xfId="40" applyFont="1" applyAlignment="1">
      <alignment horizontal="right"/>
    </xf>
    <xf numFmtId="2" fontId="3" fillId="0" borderId="0" xfId="40" applyNumberFormat="1" applyFont="1" applyAlignment="1">
      <alignment horizontal="right"/>
    </xf>
    <xf numFmtId="166" fontId="3" fillId="0" borderId="0" xfId="2" applyNumberFormat="1"/>
    <xf numFmtId="164" fontId="3" fillId="0" borderId="0" xfId="40" applyNumberFormat="1"/>
    <xf numFmtId="0" fontId="4" fillId="0" borderId="0" xfId="40" applyFont="1"/>
    <xf numFmtId="9" fontId="4" fillId="0" borderId="0" xfId="40" applyNumberFormat="1" applyFont="1"/>
    <xf numFmtId="0" fontId="3" fillId="0" borderId="0" xfId="40" applyAlignment="1">
      <alignment horizontal="right" textRotation="90"/>
    </xf>
    <xf numFmtId="0" fontId="3" fillId="0" borderId="0" xfId="40" applyFont="1" applyAlignment="1">
      <alignment horizontal="right" textRotation="90"/>
    </xf>
    <xf numFmtId="10" fontId="3" fillId="24" borderId="0" xfId="2" applyNumberFormat="1" applyFill="1"/>
    <xf numFmtId="10" fontId="3" fillId="24" borderId="0" xfId="2" applyNumberFormat="1" applyFill="1" applyBorder="1"/>
    <xf numFmtId="166" fontId="3" fillId="24" borderId="0" xfId="39" applyNumberFormat="1" applyFill="1"/>
    <xf numFmtId="10" fontId="3" fillId="24" borderId="0" xfId="39" applyNumberFormat="1" applyFill="1"/>
    <xf numFmtId="10" fontId="3" fillId="24" borderId="0" xfId="39" applyNumberFormat="1" applyFill="1" applyAlignment="1"/>
    <xf numFmtId="0" fontId="3" fillId="0" borderId="0" xfId="2" applyNumberFormat="1" applyFont="1" applyAlignment="1">
      <alignment horizontal="left"/>
    </xf>
    <xf numFmtId="164" fontId="3" fillId="0" borderId="0" xfId="40" applyNumberFormat="1" applyFont="1"/>
    <xf numFmtId="165" fontId="3" fillId="0" borderId="0" xfId="40" applyNumberFormat="1" applyAlignment="1"/>
    <xf numFmtId="165" fontId="3" fillId="0" borderId="0" xfId="40" applyNumberFormat="1" applyFont="1"/>
    <xf numFmtId="0" fontId="3" fillId="0" borderId="0" xfId="40" applyFont="1"/>
    <xf numFmtId="10" fontId="3" fillId="0" borderId="0" xfId="40" applyNumberFormat="1" applyAlignment="1"/>
    <xf numFmtId="0" fontId="3" fillId="0" borderId="0" xfId="2"/>
    <xf numFmtId="1" fontId="3" fillId="0" borderId="0" xfId="2" applyNumberFormat="1"/>
    <xf numFmtId="11" fontId="3" fillId="0" borderId="0" xfId="2" applyNumberFormat="1"/>
    <xf numFmtId="0" fontId="3" fillId="0" borderId="0" xfId="40" applyNumberFormat="1" applyAlignment="1">
      <alignment horizontal="left"/>
    </xf>
    <xf numFmtId="165" fontId="3" fillId="0" borderId="0" xfId="40" applyNumberFormat="1"/>
    <xf numFmtId="0" fontId="3" fillId="0" borderId="0" xfId="40"/>
    <xf numFmtId="10" fontId="3" fillId="0" borderId="0" xfId="40" applyNumberFormat="1"/>
    <xf numFmtId="0" fontId="4" fillId="0" borderId="0" xfId="40" applyFont="1"/>
    <xf numFmtId="165" fontId="3" fillId="0" borderId="0" xfId="40" applyNumberFormat="1" applyFont="1"/>
    <xf numFmtId="0" fontId="3" fillId="0" borderId="0" xfId="40" applyFont="1"/>
    <xf numFmtId="0" fontId="3" fillId="0" borderId="0" xfId="2"/>
    <xf numFmtId="165" fontId="3" fillId="0" borderId="0" xfId="39" applyNumberFormat="1"/>
    <xf numFmtId="9" fontId="4" fillId="0" borderId="0" xfId="39" applyNumberFormat="1" applyFont="1"/>
    <xf numFmtId="164" fontId="3" fillId="0" borderId="0" xfId="39" applyNumberFormat="1"/>
    <xf numFmtId="0" fontId="4" fillId="0" borderId="0" xfId="39" applyFont="1"/>
    <xf numFmtId="0" fontId="3" fillId="0" borderId="0" xfId="39" applyFont="1" applyAlignment="1">
      <alignment horizontal="right" textRotation="90"/>
    </xf>
    <xf numFmtId="0" fontId="3" fillId="0" borderId="0" xfId="2" applyAlignment="1">
      <alignment textRotation="90"/>
    </xf>
    <xf numFmtId="0" fontId="3" fillId="0" borderId="0" xfId="39" applyFont="1" applyAlignment="1">
      <alignment textRotation="90"/>
    </xf>
    <xf numFmtId="0" fontId="3" fillId="0" borderId="0" xfId="39" applyFont="1" applyAlignment="1">
      <alignment horizontal="right"/>
    </xf>
    <xf numFmtId="2" fontId="3" fillId="0" borderId="0" xfId="39" applyNumberFormat="1" applyFont="1" applyAlignment="1">
      <alignment horizontal="right"/>
    </xf>
    <xf numFmtId="9" fontId="3" fillId="0" borderId="0" xfId="39" applyNumberFormat="1" applyFont="1" applyAlignment="1">
      <alignment horizontal="right"/>
    </xf>
    <xf numFmtId="9" fontId="3" fillId="0" borderId="0" xfId="2" applyNumberFormat="1" applyFont="1" applyAlignment="1">
      <alignment horizontal="right"/>
    </xf>
    <xf numFmtId="164" fontId="3" fillId="0" borderId="0" xfId="39" applyNumberFormat="1" applyFont="1" applyBorder="1"/>
    <xf numFmtId="0" fontId="3" fillId="0" borderId="0" xfId="2"/>
    <xf numFmtId="1" fontId="3" fillId="0" borderId="0" xfId="2" applyNumberFormat="1"/>
    <xf numFmtId="0" fontId="3" fillId="0" borderId="0" xfId="39" applyFont="1"/>
    <xf numFmtId="165" fontId="3" fillId="0" borderId="0" xfId="39" applyNumberFormat="1"/>
    <xf numFmtId="9" fontId="4" fillId="0" borderId="0" xfId="39" applyNumberFormat="1" applyFont="1"/>
    <xf numFmtId="164" fontId="3" fillId="0" borderId="0" xfId="39" applyNumberFormat="1"/>
    <xf numFmtId="0" fontId="3" fillId="0" borderId="0" xfId="39" applyFont="1" applyAlignment="1">
      <alignment horizontal="right" textRotation="90"/>
    </xf>
    <xf numFmtId="0" fontId="3" fillId="0" borderId="0" xfId="2" applyAlignment="1">
      <alignment textRotation="90"/>
    </xf>
    <xf numFmtId="0" fontId="3" fillId="0" borderId="0" xfId="39" applyFont="1" applyAlignment="1">
      <alignment textRotation="90"/>
    </xf>
    <xf numFmtId="0" fontId="3" fillId="0" borderId="0" xfId="39" applyFont="1" applyAlignment="1">
      <alignment horizontal="right"/>
    </xf>
    <xf numFmtId="2" fontId="3" fillId="0" borderId="0" xfId="39" applyNumberFormat="1" applyFont="1" applyAlignment="1">
      <alignment horizontal="right"/>
    </xf>
    <xf numFmtId="9" fontId="3" fillId="0" borderId="0" xfId="39" applyNumberFormat="1" applyFont="1" applyAlignment="1">
      <alignment horizontal="right"/>
    </xf>
    <xf numFmtId="9" fontId="3" fillId="0" borderId="0" xfId="2" applyNumberFormat="1" applyFont="1" applyAlignment="1">
      <alignment horizontal="right"/>
    </xf>
    <xf numFmtId="164" fontId="3" fillId="0" borderId="0" xfId="39" applyNumberFormat="1" applyFont="1" applyBorder="1"/>
    <xf numFmtId="11" fontId="3" fillId="0" borderId="0" xfId="2" applyNumberFormat="1"/>
    <xf numFmtId="0" fontId="3" fillId="0" borderId="0" xfId="40" applyNumberFormat="1" applyAlignment="1">
      <alignment horizontal="left"/>
    </xf>
    <xf numFmtId="165" fontId="3" fillId="0" borderId="0" xfId="40" applyNumberFormat="1"/>
    <xf numFmtId="0" fontId="3" fillId="0" borderId="0" xfId="40"/>
    <xf numFmtId="10" fontId="3" fillId="0" borderId="0" xfId="40" applyNumberFormat="1"/>
    <xf numFmtId="0" fontId="4" fillId="0" borderId="0" xfId="40" applyFont="1"/>
    <xf numFmtId="165" fontId="3" fillId="0" borderId="0" xfId="40" applyNumberFormat="1" applyFont="1"/>
    <xf numFmtId="0" fontId="3" fillId="0" borderId="0" xfId="40" applyFont="1"/>
    <xf numFmtId="0" fontId="4" fillId="0" borderId="0" xfId="39" applyFont="1"/>
    <xf numFmtId="10" fontId="4" fillId="0" borderId="10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 wrapText="1"/>
    </xf>
    <xf numFmtId="0" fontId="3" fillId="0" borderId="14" xfId="41" applyFont="1" applyBorder="1" applyAlignment="1">
      <alignment horizontal="center" textRotation="90"/>
    </xf>
    <xf numFmtId="0" fontId="3" fillId="0" borderId="15" xfId="41" applyFont="1" applyBorder="1" applyAlignment="1">
      <alignment horizontal="center" textRotation="90"/>
    </xf>
    <xf numFmtId="10" fontId="3" fillId="0" borderId="11" xfId="2" applyNumberFormat="1" applyFont="1" applyBorder="1" applyAlignment="1">
      <alignment horizontal="center" textRotation="90"/>
    </xf>
    <xf numFmtId="10" fontId="3" fillId="0" borderId="14" xfId="2" applyNumberFormat="1" applyFont="1" applyBorder="1" applyAlignment="1">
      <alignment horizontal="center" textRotation="90"/>
    </xf>
    <xf numFmtId="10" fontId="3" fillId="0" borderId="11" xfId="2" applyNumberFormat="1" applyFont="1" applyFill="1" applyBorder="1" applyAlignment="1">
      <alignment horizontal="center" textRotation="90"/>
    </xf>
    <xf numFmtId="10" fontId="3" fillId="0" borderId="16" xfId="2" applyNumberFormat="1" applyFont="1" applyFill="1" applyBorder="1" applyAlignment="1">
      <alignment horizontal="center" textRotation="90"/>
    </xf>
    <xf numFmtId="10" fontId="4" fillId="25" borderId="17" xfId="2" applyNumberFormat="1" applyFont="1" applyFill="1" applyBorder="1" applyAlignment="1">
      <alignment horizontal="center" textRotation="90"/>
    </xf>
    <xf numFmtId="0" fontId="3" fillId="0" borderId="12" xfId="2" applyFont="1" applyFill="1" applyBorder="1" applyAlignment="1">
      <alignment vertical="center"/>
    </xf>
    <xf numFmtId="10" fontId="3" fillId="0" borderId="0" xfId="2" applyNumberFormat="1" applyFont="1" applyFill="1" applyBorder="1" applyAlignment="1">
      <alignment vertical="center"/>
    </xf>
    <xf numFmtId="10" fontId="4" fillId="0" borderId="0" xfId="39" applyNumberFormat="1" applyFont="1"/>
    <xf numFmtId="10" fontId="3" fillId="0" borderId="12" xfId="2" applyNumberFormat="1" applyFont="1" applyFill="1" applyBorder="1" applyAlignment="1">
      <alignment vertical="center"/>
    </xf>
    <xf numFmtId="167" fontId="3" fillId="24" borderId="0" xfId="2" applyNumberFormat="1" applyFill="1"/>
    <xf numFmtId="0" fontId="3" fillId="24" borderId="0" xfId="2" applyNumberFormat="1" applyFill="1"/>
    <xf numFmtId="168" fontId="3" fillId="24" borderId="0" xfId="2" applyNumberFormat="1" applyFill="1"/>
    <xf numFmtId="164" fontId="3" fillId="26" borderId="0" xfId="40" applyNumberFormat="1" applyFont="1" applyFill="1"/>
    <xf numFmtId="164" fontId="44" fillId="0" borderId="0" xfId="2" applyNumberFormat="1" applyFont="1" applyFill="1" applyBorder="1" applyAlignment="1">
      <alignment vertical="center"/>
    </xf>
    <xf numFmtId="168" fontId="3" fillId="24" borderId="0" xfId="39" applyNumberFormat="1" applyFill="1"/>
    <xf numFmtId="169" fontId="3" fillId="24" borderId="0" xfId="2" applyNumberFormat="1" applyFill="1"/>
    <xf numFmtId="169" fontId="3" fillId="24" borderId="0" xfId="39" applyNumberFormat="1" applyFill="1"/>
    <xf numFmtId="0" fontId="0" fillId="0" borderId="22" xfId="0" applyBorder="1"/>
    <xf numFmtId="0" fontId="0" fillId="0" borderId="23" xfId="0" applyBorder="1"/>
    <xf numFmtId="0" fontId="0" fillId="0" borderId="10" xfId="0" applyBorder="1"/>
  </cellXfs>
  <cellStyles count="94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" xfId="0" builtinId="0"/>
    <cellStyle name="Normal 2" xfId="91"/>
    <cellStyle name="Normal 3" xfId="92"/>
    <cellStyle name="Normal_Chan_est_experiments_Cases 46.1 - 46.5" xfId="39"/>
    <cellStyle name="Normal_Chan_est_experiments_Combined_UE_demod_results_RAN4#47" xfId="40"/>
    <cellStyle name="Normal_Chan_est_experiments_Combined_UE_demod_results_RAN4#47.v5" xfId="41"/>
    <cellStyle name="アクセント 1" xfId="42"/>
    <cellStyle name="アクセント 2" xfId="43"/>
    <cellStyle name="アクセント 3" xfId="44"/>
    <cellStyle name="アクセント 4" xfId="45"/>
    <cellStyle name="アクセント 5" xfId="46"/>
    <cellStyle name="アクセント 6" xfId="47"/>
    <cellStyle name="タイトル" xfId="48"/>
    <cellStyle name="チェック セル" xfId="49"/>
    <cellStyle name="どちらでもない" xfId="50"/>
    <cellStyle name="メモ" xfId="51"/>
    <cellStyle name="リンク セル" xfId="52"/>
    <cellStyle name="표준_(20081216) PHICH_alignment_results" xfId="77"/>
    <cellStyle name="入力" xfId="84"/>
    <cellStyle name="出力" xfId="60"/>
    <cellStyle name="好 2" xfId="62"/>
    <cellStyle name="差 2" xfId="59"/>
    <cellStyle name="常规 2" xfId="1"/>
    <cellStyle name="常规 3" xfId="2"/>
    <cellStyle name="常规 4" xfId="90"/>
    <cellStyle name="常规 5" xfId="93"/>
    <cellStyle name="强调文字颜色 1 2" xfId="78"/>
    <cellStyle name="强调文字颜色 2 2" xfId="79"/>
    <cellStyle name="强调文字颜色 3 2" xfId="80"/>
    <cellStyle name="强调文字颜色 4 2" xfId="81"/>
    <cellStyle name="强调文字颜色 5 2" xfId="82"/>
    <cellStyle name="强调文字颜色 6 2" xfId="83"/>
    <cellStyle name="悪い" xfId="61"/>
    <cellStyle name="标题 1 2" xfId="54"/>
    <cellStyle name="标题 2 2" xfId="55"/>
    <cellStyle name="标题 3 2" xfId="56"/>
    <cellStyle name="标题 4 2" xfId="57"/>
    <cellStyle name="标题 5" xfId="53"/>
    <cellStyle name="检查单元格 2" xfId="67"/>
    <cellStyle name="標準_Sheet1" xfId="58"/>
    <cellStyle name="汇总 2" xfId="63"/>
    <cellStyle name="注释 2" xfId="89"/>
    <cellStyle name="良い" xfId="76"/>
    <cellStyle name="見出し 1" xfId="68"/>
    <cellStyle name="見出し 2" xfId="69"/>
    <cellStyle name="見出し 3" xfId="70"/>
    <cellStyle name="見出し 4" xfId="71"/>
    <cellStyle name="解释性文本 2" xfId="72"/>
    <cellStyle name="計算" xfId="66"/>
    <cellStyle name="説明文" xfId="88"/>
    <cellStyle name="警告文" xfId="73"/>
    <cellStyle name="警告文本 2" xfId="74"/>
    <cellStyle name="计算 2" xfId="65"/>
    <cellStyle name="输入 2" xfId="87"/>
    <cellStyle name="输出 2" xfId="86"/>
    <cellStyle name="适中 2" xfId="85"/>
    <cellStyle name="链接单元格 2" xfId="75"/>
    <cellStyle name="集計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065"/>
          <c:h val="0.83439663448081713"/>
        </c:manualLayout>
      </c:layout>
      <c:scatterChart>
        <c:scatterStyle val="lineMarker"/>
        <c:ser>
          <c:idx val="0"/>
          <c:order val="0"/>
          <c:tx>
            <c:strRef>
              <c:f>'NPDCCH Case 1 Repetition 64'!$B$35</c:f>
              <c:strCache>
                <c:ptCount val="1"/>
                <c:pt idx="0">
                  <c:v>HuaweiFDD</c:v>
                </c:pt>
              </c:strCache>
            </c:strRef>
          </c:tx>
          <c:xVal>
            <c:numRef>
              <c:f>'NPDCCH Case 1 Repetition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1 Repetition 64'!$B$36:$B$76</c:f>
              <c:numCache>
                <c:formatCode>0.00%</c:formatCode>
                <c:ptCount val="41"/>
                <c:pt idx="0">
                  <c:v>0.98040000000000005</c:v>
                </c:pt>
                <c:pt idx="1">
                  <c:v>0.95299999999999996</c:v>
                </c:pt>
                <c:pt idx="2">
                  <c:v>0.88900000000000001</c:v>
                </c:pt>
                <c:pt idx="3">
                  <c:v>0.79520000000000002</c:v>
                </c:pt>
                <c:pt idx="4">
                  <c:v>0.67430000000000001</c:v>
                </c:pt>
                <c:pt idx="5">
                  <c:v>0.53200000000000003</c:v>
                </c:pt>
                <c:pt idx="6">
                  <c:v>0.39800000000000002</c:v>
                </c:pt>
                <c:pt idx="7">
                  <c:v>0.27850000000000003</c:v>
                </c:pt>
                <c:pt idx="8">
                  <c:v>0.18090000000000001</c:v>
                </c:pt>
                <c:pt idx="9">
                  <c:v>0.1084</c:v>
                </c:pt>
                <c:pt idx="10">
                  <c:v>6.3700000000000007E-2</c:v>
                </c:pt>
                <c:pt idx="11">
                  <c:v>3.4000000000000002E-2</c:v>
                </c:pt>
                <c:pt idx="12">
                  <c:v>1.9300000000000001E-2</c:v>
                </c:pt>
                <c:pt idx="13">
                  <c:v>8.3000000000000001E-3</c:v>
                </c:pt>
                <c:pt idx="14">
                  <c:v>3.5999999999999999E-3</c:v>
                </c:pt>
                <c:pt idx="15">
                  <c:v>1.1000000000000001E-3</c:v>
                </c:pt>
                <c:pt idx="16">
                  <c:v>8.9999999999999998E-4</c:v>
                </c:pt>
                <c:pt idx="17">
                  <c:v>2.0000000000000001E-4</c:v>
                </c:pt>
                <c:pt idx="18">
                  <c:v>1E-4</c:v>
                </c:pt>
              </c:numCache>
            </c:numRef>
          </c:yVal>
        </c:ser>
        <c:ser>
          <c:idx val="1"/>
          <c:order val="1"/>
          <c:tx>
            <c:strRef>
              <c:f>'NPDCCH Case 1 Repetition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'NPDCCH Case 1 Repetition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1 Repetition 64'!$C$36:$C$76</c:f>
              <c:numCache>
                <c:formatCode>0.00%</c:formatCode>
                <c:ptCount val="41"/>
              </c:numCache>
            </c:numRef>
          </c:yVal>
        </c:ser>
        <c:ser>
          <c:idx val="2"/>
          <c:order val="2"/>
          <c:tx>
            <c:strRef>
              <c:f>'NPDCCH Case 1 Repetition 64'!$D$35</c:f>
              <c:strCache>
                <c:ptCount val="1"/>
                <c:pt idx="0">
                  <c:v>HuaweiTDD</c:v>
                </c:pt>
              </c:strCache>
            </c:strRef>
          </c:tx>
          <c:xVal>
            <c:numRef>
              <c:f>'NPDCCH Case 1 Repetition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1 Repetition 64'!$D$36:$D$76</c:f>
              <c:numCache>
                <c:formatCode>0.0000_ </c:formatCode>
                <c:ptCount val="41"/>
                <c:pt idx="5" formatCode="0.00%">
                  <c:v>0.49180000000000001</c:v>
                </c:pt>
                <c:pt idx="6" formatCode="0.00%">
                  <c:v>0.34250000000000003</c:v>
                </c:pt>
                <c:pt idx="7" formatCode="0.00%">
                  <c:v>0.2122</c:v>
                </c:pt>
                <c:pt idx="8" formatCode="0.00%">
                  <c:v>0.1104</c:v>
                </c:pt>
                <c:pt idx="9" formatCode="0.00%">
                  <c:v>5.7599999999999998E-2</c:v>
                </c:pt>
                <c:pt idx="10" formatCode="0.00%">
                  <c:v>2.58E-2</c:v>
                </c:pt>
                <c:pt idx="11" formatCode="0.00%">
                  <c:v>1.4500000000000001E-2</c:v>
                </c:pt>
                <c:pt idx="12" formatCode="0.00%">
                  <c:v>3.7000000000000002E-3</c:v>
                </c:pt>
                <c:pt idx="13" formatCode="0.00%">
                  <c:v>2.2000000000000001E-3</c:v>
                </c:pt>
                <c:pt idx="14" formatCode="0.00%">
                  <c:v>1.1000000000000001E-3</c:v>
                </c:pt>
                <c:pt idx="15" formatCode="0.00%">
                  <c:v>2.0000000000000001E-4</c:v>
                </c:pt>
                <c:pt idx="16" formatCode="0.00%">
                  <c:v>2.0000000000000001E-4</c:v>
                </c:pt>
                <c:pt idx="17" formatCode="0.00%">
                  <c:v>0</c:v>
                </c:pt>
                <c:pt idx="18" formatCode="0.00%">
                  <c:v>0</c:v>
                </c:pt>
              </c:numCache>
            </c:numRef>
          </c:yVal>
        </c:ser>
        <c:ser>
          <c:idx val="3"/>
          <c:order val="3"/>
          <c:tx>
            <c:strRef>
              <c:f>'NPDCCH Case 1 Repetition 64'!$E$35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'NPDCCH Case 1 Repetition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1 Repetition 64'!$E$36:$E$76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'NPDCCH Case 1 Repetition 64'!$F$35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1 Repetition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1 Repetition 64'!$F$36:$F$76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'NPDCCH Case 1 Repetition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1 Repetition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1 Repetition 64'!$G$36:$G$76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'NPDCCH Case 1 Repetition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1 Repetition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1 Repetition 64'!$H$36:$H$75</c:f>
              <c:numCache>
                <c:formatCode>0.00%</c:formatCode>
                <c:ptCount val="40"/>
              </c:numCache>
            </c:numRef>
          </c:yVal>
        </c:ser>
        <c:ser>
          <c:idx val="7"/>
          <c:order val="7"/>
          <c:tx>
            <c:strRef>
              <c:f>'NPDCCH Case 1 Repetition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1 Repetition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1 Repetition 64'!$I$36:$I$76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'NPDCCH Case 1 Repetition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1 Repetition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1 Repetition 64'!$J$36:$J$76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'NPDCCH Case 1 Repetition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1 Repetition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1 Repetition 64'!$K$36:$K$76</c:f>
              <c:numCache>
                <c:formatCode>0.00%</c:formatCode>
                <c:ptCount val="41"/>
              </c:numCache>
            </c:numRef>
          </c:yVal>
        </c:ser>
        <c:axId val="100027008"/>
        <c:axId val="106873984"/>
      </c:scatterChart>
      <c:valAx>
        <c:axId val="100027008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049"/>
              <c:y val="0.944800307604864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73984"/>
        <c:crossesAt val="1.000000000000006E-4"/>
        <c:crossBetween val="midCat"/>
      </c:valAx>
      <c:valAx>
        <c:axId val="10687398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18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027008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384"/>
          <c:y val="7.2187059420120311E-2"/>
          <c:w val="0.10792841353429536"/>
          <c:h val="0.3857625563794833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031"/>
          <c:h val="0.83439663448081736"/>
        </c:manualLayout>
      </c:layout>
      <c:scatterChart>
        <c:scatterStyle val="lineMarker"/>
        <c:ser>
          <c:idx val="0"/>
          <c:order val="0"/>
          <c:tx>
            <c:strRef>
              <c:f>'NPDCCH Case 2 Repetition 512'!$B$35</c:f>
              <c:strCache>
                <c:ptCount val="1"/>
                <c:pt idx="0">
                  <c:v>HuaweiFDD</c:v>
                </c:pt>
              </c:strCache>
            </c:strRef>
          </c:tx>
          <c:xVal>
            <c:numRef>
              <c:f>'NPDCCH Case 2 Repetition 512'!$A$36:$A$76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 Repetition 512'!$B$36:$B$76</c:f>
              <c:numCache>
                <c:formatCode>0.00%</c:formatCode>
                <c:ptCount val="41"/>
                <c:pt idx="0">
                  <c:v>0.60029999999999994</c:v>
                </c:pt>
                <c:pt idx="1">
                  <c:v>0.41959999999999997</c:v>
                </c:pt>
                <c:pt idx="2">
                  <c:v>0.28939999999999999</c:v>
                </c:pt>
                <c:pt idx="3">
                  <c:v>0.17460000000000001</c:v>
                </c:pt>
                <c:pt idx="4">
                  <c:v>9.6699999999999994E-2</c:v>
                </c:pt>
                <c:pt idx="5">
                  <c:v>5.0799999999999998E-2</c:v>
                </c:pt>
                <c:pt idx="6">
                  <c:v>2.2200000000000001E-2</c:v>
                </c:pt>
                <c:pt idx="7">
                  <c:v>8.8000000000000005E-3</c:v>
                </c:pt>
                <c:pt idx="8">
                  <c:v>3.8E-3</c:v>
                </c:pt>
                <c:pt idx="9">
                  <c:v>2.0999999999999999E-3</c:v>
                </c:pt>
                <c:pt idx="10">
                  <c:v>5.9999999999999995E-4</c:v>
                </c:pt>
                <c:pt idx="11">
                  <c:v>2.9999999999999997E-4</c:v>
                </c:pt>
              </c:numCache>
            </c:numRef>
          </c:yVal>
        </c:ser>
        <c:ser>
          <c:idx val="1"/>
          <c:order val="1"/>
          <c:tx>
            <c:strRef>
              <c:f>'NPDCCH Case 2 Repetition 512'!$C$35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'NPDCCH Case 2 Repetition 512'!$A$36:$A$76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 Repetition 512'!$C$36:$C$76</c:f>
              <c:numCache>
                <c:formatCode>0.00%</c:formatCode>
                <c:ptCount val="41"/>
              </c:numCache>
            </c:numRef>
          </c:yVal>
        </c:ser>
        <c:ser>
          <c:idx val="2"/>
          <c:order val="2"/>
          <c:tx>
            <c:strRef>
              <c:f>'NPDCCH Case 2 Repetition 512'!$D$35</c:f>
              <c:strCache>
                <c:ptCount val="1"/>
                <c:pt idx="0">
                  <c:v>HuaweiTDD</c:v>
                </c:pt>
              </c:strCache>
            </c:strRef>
          </c:tx>
          <c:xVal>
            <c:numRef>
              <c:f>'NPDCCH Case 2 Repetition 512'!$A$36:$A$76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 Repetition 512'!$D$36:$D$76</c:f>
              <c:numCache>
                <c:formatCode>0.00%</c:formatCode>
                <c:ptCount val="41"/>
                <c:pt idx="0">
                  <c:v>0.59530000000000005</c:v>
                </c:pt>
                <c:pt idx="1">
                  <c:v>0.40689999999999998</c:v>
                </c:pt>
                <c:pt idx="2">
                  <c:v>0.25240000000000001</c:v>
                </c:pt>
                <c:pt idx="3">
                  <c:v>0.1444</c:v>
                </c:pt>
                <c:pt idx="4">
                  <c:v>7.3300000000000004E-2</c:v>
                </c:pt>
                <c:pt idx="5">
                  <c:v>3.4000000000000002E-2</c:v>
                </c:pt>
                <c:pt idx="6">
                  <c:v>1.41E-2</c:v>
                </c:pt>
                <c:pt idx="7">
                  <c:v>4.8999999999999998E-3</c:v>
                </c:pt>
                <c:pt idx="8">
                  <c:v>3.0999999999999999E-3</c:v>
                </c:pt>
                <c:pt idx="9">
                  <c:v>8.0000000000000004E-4</c:v>
                </c:pt>
                <c:pt idx="10">
                  <c:v>1E-4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</c:ser>
        <c:ser>
          <c:idx val="3"/>
          <c:order val="3"/>
          <c:tx>
            <c:strRef>
              <c:f>'NPDCCH Case 2 Repetition 512'!$E$35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'NPDCCH Case 2 Repetition 512'!$A$36:$A$76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 Repetition 512'!$E$36:$E$76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'NPDCCH Case 2 Repetition 512'!$F$35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2 Repetition 512'!$A$36:$A$76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 Repetition 512'!$F$36:$F$76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'NPDCCH Case 2 Repetition 512'!$G$35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2 Repetition 512'!$A$36:$A$76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 Repetition 512'!$G$36:$G$76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'NPDCCH Case 2 Repetition 512'!$H$35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2 Repetition 512'!$A$36:$A$76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 Repetition 512'!$H$36:$H$76</c:f>
              <c:numCache>
                <c:formatCode>0.00%</c:formatCode>
                <c:ptCount val="41"/>
              </c:numCache>
            </c:numRef>
          </c:yVal>
        </c:ser>
        <c:ser>
          <c:idx val="7"/>
          <c:order val="7"/>
          <c:tx>
            <c:strRef>
              <c:f>'NPDCCH Case 2 Repetition 512'!$I$35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2 Repetition 512'!$A$36:$A$76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 Repetition 512'!$I$36:$I$76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'NPDCCH Case 2 Repetition 512'!$J$35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2 Repetition 512'!$A$36:$A$76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 Repetition 512'!$J$36:$J$76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'NPDCCH Case 2 Repetition 512'!$K$35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2 Repetition 512'!$A$36:$A$76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 Repetition 512'!$K$36:$K$77</c:f>
              <c:numCache>
                <c:formatCode>0.00%</c:formatCode>
                <c:ptCount val="42"/>
                <c:pt idx="41" formatCode="0.0">
                  <c:v>0</c:v>
                </c:pt>
              </c:numCache>
            </c:numRef>
          </c:yVal>
        </c:ser>
        <c:axId val="81243136"/>
        <c:axId val="81249408"/>
      </c:scatterChart>
      <c:valAx>
        <c:axId val="81243136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083"/>
              <c:y val="0.9448003076048643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249408"/>
        <c:crossesAt val="1.0000000000000064E-4"/>
        <c:crossBetween val="midCat"/>
      </c:valAx>
      <c:valAx>
        <c:axId val="81249408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05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24313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406"/>
          <c:y val="7.2187059420120311E-2"/>
          <c:w val="0.10792841353429536"/>
          <c:h val="0.3857625563794833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031"/>
          <c:h val="0.83439663448081736"/>
        </c:manualLayout>
      </c:layout>
      <c:scatterChart>
        <c:scatterStyle val="lineMarker"/>
        <c:ser>
          <c:idx val="0"/>
          <c:order val="0"/>
          <c:tx>
            <c:strRef>
              <c:f>'NPDCCH Case 3 Repetition 128'!$B$35</c:f>
              <c:strCache>
                <c:ptCount val="1"/>
                <c:pt idx="0">
                  <c:v>HuaweiFDD</c:v>
                </c:pt>
              </c:strCache>
            </c:strRef>
          </c:tx>
          <c:xVal>
            <c:numRef>
              <c:f>'NPDCCH Case 3 Repetition 128'!$A$36:$A$56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'NPDCCH Case 3 Repetition 128'!$B$36:$B$56</c:f>
              <c:numCache>
                <c:formatCode>0.00%</c:formatCode>
                <c:ptCount val="21"/>
                <c:pt idx="5">
                  <c:v>0.20430000000000001</c:v>
                </c:pt>
                <c:pt idx="6">
                  <c:v>0.13350000000000001</c:v>
                </c:pt>
                <c:pt idx="7">
                  <c:v>8.3500000000000005E-2</c:v>
                </c:pt>
                <c:pt idx="8">
                  <c:v>4.8800000000000003E-2</c:v>
                </c:pt>
                <c:pt idx="9">
                  <c:v>2.5000000000000001E-2</c:v>
                </c:pt>
                <c:pt idx="10">
                  <c:v>1.47E-2</c:v>
                </c:pt>
                <c:pt idx="11">
                  <c:v>6.7999999999999996E-3</c:v>
                </c:pt>
                <c:pt idx="12">
                  <c:v>3.3999999999999998E-3</c:v>
                </c:pt>
                <c:pt idx="13">
                  <c:v>1.4E-3</c:v>
                </c:pt>
                <c:pt idx="14">
                  <c:v>5.9999999999999995E-4</c:v>
                </c:pt>
                <c:pt idx="15">
                  <c:v>8.9999999999999998E-4</c:v>
                </c:pt>
              </c:numCache>
            </c:numRef>
          </c:yVal>
        </c:ser>
        <c:ser>
          <c:idx val="1"/>
          <c:order val="1"/>
          <c:tx>
            <c:strRef>
              <c:f>'NPDCCH Case 3 Repetition 128'!$C$35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'NPDCCH Case 3 Repetition 128'!$A$36:$A$56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'NPDCCH Case 3 Repetition 128'!$C$36:$C$56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'NPDCCH Case 3 Repetition 128'!$D$35</c:f>
              <c:strCache>
                <c:ptCount val="1"/>
                <c:pt idx="0">
                  <c:v>HuaweiTDD</c:v>
                </c:pt>
              </c:strCache>
            </c:strRef>
          </c:tx>
          <c:xVal>
            <c:numRef>
              <c:f>'NPDCCH Case 3 Repetition 128'!$A$36:$A$56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'NPDCCH Case 3 Repetition 128'!$D$36:$D$56</c:f>
              <c:numCache>
                <c:formatCode>0.00%</c:formatCode>
                <c:ptCount val="21"/>
                <c:pt idx="5">
                  <c:v>0.18079999999999999</c:v>
                </c:pt>
                <c:pt idx="6">
                  <c:v>0.10630000000000001</c:v>
                </c:pt>
                <c:pt idx="7">
                  <c:v>5.5199999999999999E-2</c:v>
                </c:pt>
                <c:pt idx="8">
                  <c:v>2.8400000000000002E-2</c:v>
                </c:pt>
                <c:pt idx="9">
                  <c:v>1.41E-2</c:v>
                </c:pt>
                <c:pt idx="10">
                  <c:v>8.2000000000000007E-3</c:v>
                </c:pt>
                <c:pt idx="11">
                  <c:v>2.5999999999999999E-3</c:v>
                </c:pt>
                <c:pt idx="12">
                  <c:v>1.2999999999999999E-3</c:v>
                </c:pt>
                <c:pt idx="13">
                  <c:v>4.0000000000000002E-4</c:v>
                </c:pt>
                <c:pt idx="14">
                  <c:v>2.0000000000000001E-4</c:v>
                </c:pt>
                <c:pt idx="15">
                  <c:v>0</c:v>
                </c:pt>
              </c:numCache>
            </c:numRef>
          </c:yVal>
        </c:ser>
        <c:ser>
          <c:idx val="3"/>
          <c:order val="3"/>
          <c:tx>
            <c:strRef>
              <c:f>'NPDCCH Case 3 Repetition 128'!$E$35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'NPDCCH Case 3 Repetition 128'!$A$36:$A$56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'NPDCCH Case 3 Repetition 128'!$E$36:$E$56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'NPDCCH Case 3 Repetition 128'!$F$35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3 Repetition 128'!$A$36:$A$56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'NPDCCH Case 3 Repetition 128'!$F$36:$F$56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'NPDCCH Case 3 Repetition 128'!$G$35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3 Repetition 128'!$A$36:$A$56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'NPDCCH Case 3 Repetition 128'!$G$36:$G$56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'NPDCCH Case 3 Repetition 128'!$H$35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3 Repetition 128'!$A$36:$A$56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'NPDCCH Case 3 Repetition 128'!$H$36:$H$56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'NPDCCH Case 3 Repetition 128'!$I$35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3 Repetition 128'!$A$36:$A$56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'NPDCCH Case 3 Repetition 128'!$I$36:$I$56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'NPDCCH Case 3 Repetition 128'!$J$35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3 Repetition 128'!$A$36:$A$56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'NPDCCH Case 3 Repetition 128'!$J$36:$J$56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'NPDCCH Case 3 Repetition 128'!$K$35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3 Repetition 128'!$A$36:$A$56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'NPDCCH Case 3 Repetition 128'!$K$36:$K$56</c:f>
              <c:numCache>
                <c:formatCode>0.00%</c:formatCode>
                <c:ptCount val="21"/>
              </c:numCache>
            </c:numRef>
          </c:yVal>
        </c:ser>
        <c:axId val="81609088"/>
        <c:axId val="81611008"/>
      </c:scatterChart>
      <c:valAx>
        <c:axId val="81609088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083"/>
              <c:y val="0.9448003076048643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611008"/>
        <c:crossesAt val="1.0000000000000064E-4"/>
        <c:crossBetween val="midCat"/>
      </c:valAx>
      <c:valAx>
        <c:axId val="81611008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05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609088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406"/>
          <c:y val="7.2187059420120311E-2"/>
          <c:w val="0.10792841353429536"/>
          <c:h val="0.3857625563794834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65"/>
          <c:h val="0.83439663448081824"/>
        </c:manualLayout>
      </c:layout>
      <c:scatterChart>
        <c:scatterStyle val="lineMarker"/>
        <c:ser>
          <c:idx val="0"/>
          <c:order val="0"/>
          <c:tx>
            <c:strRef>
              <c:f>'NPDCCH Case 4 Repetition 1024'!$B$35</c:f>
              <c:strCache>
                <c:ptCount val="1"/>
                <c:pt idx="0">
                  <c:v>HuaweiFDD</c:v>
                </c:pt>
              </c:strCache>
            </c:strRef>
          </c:tx>
          <c:xVal>
            <c:numRef>
              <c:f>'NPDCCH Case 4 Repetition 1024'!$A$36:$A$66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'NPDCCH Case 4 Repetition 1024'!$B$36:$B$66</c:f>
              <c:numCache>
                <c:formatCode>0.00%</c:formatCode>
                <c:ptCount val="31"/>
                <c:pt idx="0">
                  <c:v>0.24740000000000001</c:v>
                </c:pt>
                <c:pt idx="1">
                  <c:v>0.15429999999999999</c:v>
                </c:pt>
                <c:pt idx="2">
                  <c:v>9.5699999999999993E-2</c:v>
                </c:pt>
                <c:pt idx="3">
                  <c:v>5.0799999999999998E-2</c:v>
                </c:pt>
                <c:pt idx="4">
                  <c:v>2.8000000000000001E-2</c:v>
                </c:pt>
                <c:pt idx="5">
                  <c:v>1.4500000000000001E-2</c:v>
                </c:pt>
                <c:pt idx="6">
                  <c:v>8.0999999999999996E-3</c:v>
                </c:pt>
                <c:pt idx="7">
                  <c:v>4.4999999999999997E-3</c:v>
                </c:pt>
                <c:pt idx="8">
                  <c:v>1.5E-3</c:v>
                </c:pt>
                <c:pt idx="9">
                  <c:v>1E-3</c:v>
                </c:pt>
                <c:pt idx="10">
                  <c:v>2.0000000000000001E-4</c:v>
                </c:pt>
                <c:pt idx="11">
                  <c:v>1E-4</c:v>
                </c:pt>
              </c:numCache>
            </c:numRef>
          </c:yVal>
        </c:ser>
        <c:ser>
          <c:idx val="1"/>
          <c:order val="1"/>
          <c:tx>
            <c:strRef>
              <c:f>'NPDCCH Case 4 Repetition 1024'!$C$35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'NPDCCH Case 4 Repetition 1024'!$A$36:$A$66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'NPDCCH Case 4 Repetition 1024'!$C$36:$C$66</c:f>
              <c:numCache>
                <c:formatCode>0.00%</c:formatCode>
                <c:ptCount val="31"/>
              </c:numCache>
            </c:numRef>
          </c:yVal>
        </c:ser>
        <c:ser>
          <c:idx val="2"/>
          <c:order val="2"/>
          <c:tx>
            <c:strRef>
              <c:f>'NPDCCH Case 4 Repetition 1024'!$D$35</c:f>
              <c:strCache>
                <c:ptCount val="1"/>
                <c:pt idx="0">
                  <c:v>HuaweiTDD</c:v>
                </c:pt>
              </c:strCache>
            </c:strRef>
          </c:tx>
          <c:xVal>
            <c:numRef>
              <c:f>'NPDCCH Case 4 Repetition 1024'!$A$36:$A$66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'NPDCCH Case 4 Repetition 1024'!$D$36:$D$66</c:f>
              <c:numCache>
                <c:formatCode>0.00%</c:formatCode>
                <c:ptCount val="31"/>
                <c:pt idx="0">
                  <c:v>0.23080000000000001</c:v>
                </c:pt>
                <c:pt idx="1">
                  <c:v>0.1416</c:v>
                </c:pt>
                <c:pt idx="2">
                  <c:v>7.1499999999999994E-2</c:v>
                </c:pt>
                <c:pt idx="3">
                  <c:v>3.6400000000000002E-2</c:v>
                </c:pt>
                <c:pt idx="4">
                  <c:v>1.9E-2</c:v>
                </c:pt>
                <c:pt idx="5">
                  <c:v>8.6E-3</c:v>
                </c:pt>
                <c:pt idx="6">
                  <c:v>3.2000000000000002E-3</c:v>
                </c:pt>
                <c:pt idx="7">
                  <c:v>1.5E-3</c:v>
                </c:pt>
                <c:pt idx="8">
                  <c:v>1E-4</c:v>
                </c:pt>
                <c:pt idx="9">
                  <c:v>0</c:v>
                </c:pt>
              </c:numCache>
            </c:numRef>
          </c:yVal>
        </c:ser>
        <c:ser>
          <c:idx val="3"/>
          <c:order val="3"/>
          <c:tx>
            <c:strRef>
              <c:f>'NPDCCH Case 4 Repetition 1024'!$E$35</c:f>
              <c:strCache>
                <c:ptCount val="1"/>
                <c:pt idx="0">
                  <c:v>Qual;comm</c:v>
                </c:pt>
              </c:strCache>
            </c:strRef>
          </c:tx>
          <c:xVal>
            <c:numRef>
              <c:f>'NPDCCH Case 4 Repetition 1024'!$A$36:$A$66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'NPDCCH Case 4 Repetition 1024'!$E$36:$E$66</c:f>
              <c:numCache>
                <c:formatCode>0.00%</c:formatCode>
                <c:ptCount val="31"/>
              </c:numCache>
            </c:numRef>
          </c:yVal>
        </c:ser>
        <c:ser>
          <c:idx val="4"/>
          <c:order val="4"/>
          <c:tx>
            <c:strRef>
              <c:f>'NPDCCH Case 4 Repetition 1024'!$F$35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4 Repetition 1024'!$A$36:$A$66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'NPDCCH Case 4 Repetition 1024'!$F$36:$F$66</c:f>
              <c:numCache>
                <c:formatCode>0.00%</c:formatCode>
                <c:ptCount val="31"/>
              </c:numCache>
            </c:numRef>
          </c:yVal>
        </c:ser>
        <c:ser>
          <c:idx val="5"/>
          <c:order val="5"/>
          <c:tx>
            <c:strRef>
              <c:f>'NPDCCH Case 4 Repetition 1024'!$G$35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4 Repetition 1024'!$A$36:$A$66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'NPDCCH Case 4 Repetition 1024'!$G$36:$G$66</c:f>
              <c:numCache>
                <c:formatCode>0.00%</c:formatCode>
                <c:ptCount val="31"/>
              </c:numCache>
            </c:numRef>
          </c:yVal>
        </c:ser>
        <c:ser>
          <c:idx val="6"/>
          <c:order val="6"/>
          <c:tx>
            <c:strRef>
              <c:f>'NPDCCH Case 4 Repetition 1024'!$H$35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4 Repetition 1024'!$A$36:$A$66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'NPDCCH Case 4 Repetition 1024'!$H$36:$H$66</c:f>
              <c:numCache>
                <c:formatCode>0.00%</c:formatCode>
                <c:ptCount val="31"/>
              </c:numCache>
            </c:numRef>
          </c:yVal>
        </c:ser>
        <c:ser>
          <c:idx val="7"/>
          <c:order val="7"/>
          <c:tx>
            <c:strRef>
              <c:f>'NPDCCH Case 4 Repetition 1024'!$I$35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4 Repetition 1024'!$A$36:$A$66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'NPDCCH Case 4 Repetition 1024'!$I$36:$I$66</c:f>
              <c:numCache>
                <c:formatCode>0.00%</c:formatCode>
                <c:ptCount val="31"/>
              </c:numCache>
            </c:numRef>
          </c:yVal>
        </c:ser>
        <c:ser>
          <c:idx val="8"/>
          <c:order val="8"/>
          <c:tx>
            <c:strRef>
              <c:f>'NPDCCH Case 4 Repetition 1024'!$J$35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4 Repetition 1024'!$A$36:$A$66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'NPDCCH Case 4 Repetition 1024'!$J$36:$J$66</c:f>
              <c:numCache>
                <c:formatCode>0.00%</c:formatCode>
                <c:ptCount val="31"/>
              </c:numCache>
            </c:numRef>
          </c:yVal>
        </c:ser>
        <c:ser>
          <c:idx val="9"/>
          <c:order val="9"/>
          <c:tx>
            <c:strRef>
              <c:f>'NPDCCH Case 4 Repetition 1024'!$K$35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4 Repetition 1024'!$A$36:$A$66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'NPDCCH Case 4 Repetition 1024'!$K$36:$K$67</c:f>
              <c:numCache>
                <c:formatCode>0.00%</c:formatCode>
                <c:ptCount val="32"/>
                <c:pt idx="31" formatCode="0.0">
                  <c:v>0</c:v>
                </c:pt>
              </c:numCache>
            </c:numRef>
          </c:yVal>
        </c:ser>
        <c:axId val="81671680"/>
        <c:axId val="81673600"/>
      </c:scatterChart>
      <c:valAx>
        <c:axId val="81671680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182"/>
              <c:y val="0.9448003076048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673600"/>
        <c:crossesAt val="1.0000000000000082E-4"/>
        <c:crossBetween val="midCat"/>
      </c:valAx>
      <c:valAx>
        <c:axId val="81673600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6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671680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06"/>
          <c:y val="7.2187059420120311E-2"/>
          <c:w val="0.10792841353429536"/>
          <c:h val="0.385762556379483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'NPDSCH Case 1 repetition 1'!$B$35</c:f>
              <c:strCache>
                <c:ptCount val="1"/>
                <c:pt idx="0">
                  <c:v>HuaweiFDD</c:v>
                </c:pt>
              </c:strCache>
            </c:strRef>
          </c:tx>
          <c:xVal>
            <c:numRef>
              <c:f>'NPDSCH Case 1 repetition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 repetition 1'!$B$36:$B$68</c:f>
              <c:numCache>
                <c:formatCode>0.00_ </c:formatCode>
                <c:ptCount val="33"/>
                <c:pt idx="12">
                  <c:v>0.5504</c:v>
                </c:pt>
                <c:pt idx="13">
                  <c:v>0.62739999999999996</c:v>
                </c:pt>
                <c:pt idx="14">
                  <c:v>0.70269999999999999</c:v>
                </c:pt>
                <c:pt idx="15">
                  <c:v>0.77180000000000004</c:v>
                </c:pt>
              </c:numCache>
            </c:numRef>
          </c:yVal>
        </c:ser>
        <c:ser>
          <c:idx val="1"/>
          <c:order val="1"/>
          <c:tx>
            <c:strRef>
              <c:f>'NPDSCH Case 1 repetition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1 repetition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 repetition 1'!$C$36:$C$68</c:f>
              <c:numCache>
                <c:formatCode>0.00_ </c:formatCode>
                <c:ptCount val="33"/>
              </c:numCache>
            </c:numRef>
          </c:yVal>
        </c:ser>
        <c:ser>
          <c:idx val="2"/>
          <c:order val="2"/>
          <c:tx>
            <c:strRef>
              <c:f>'NPDSCH Case 1 repetition 1'!$D$35</c:f>
              <c:strCache>
                <c:ptCount val="1"/>
                <c:pt idx="0">
                  <c:v>HuaweiTDD</c:v>
                </c:pt>
              </c:strCache>
            </c:strRef>
          </c:tx>
          <c:xVal>
            <c:numRef>
              <c:f>'NPDSCH Case 1 repetition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 repetition 1'!$D$36:$D$68</c:f>
              <c:numCache>
                <c:formatCode>0.00_ </c:formatCode>
                <c:ptCount val="33"/>
                <c:pt idx="12">
                  <c:v>0.5504</c:v>
                </c:pt>
                <c:pt idx="13">
                  <c:v>0.62739999999999996</c:v>
                </c:pt>
                <c:pt idx="14">
                  <c:v>0.70269999999999999</c:v>
                </c:pt>
              </c:numCache>
            </c:numRef>
          </c:yVal>
        </c:ser>
        <c:ser>
          <c:idx val="3"/>
          <c:order val="3"/>
          <c:tx>
            <c:strRef>
              <c:f>'NPDSCH Case 1 repetition 1'!$E$35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'NPDSCH Case 1 repetition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 repetition 1'!$E$36:$E$68</c:f>
              <c:numCache>
                <c:formatCode>0.00_ </c:formatCode>
                <c:ptCount val="33"/>
              </c:numCache>
            </c:numRef>
          </c:yVal>
        </c:ser>
        <c:ser>
          <c:idx val="4"/>
          <c:order val="4"/>
          <c:tx>
            <c:strRef>
              <c:f>'NPDSCH Case 1 repetition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1 repetition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 repetition 1'!$F$36:$F$68</c:f>
              <c:numCache>
                <c:formatCode>0.00_ </c:formatCode>
                <c:ptCount val="33"/>
              </c:numCache>
            </c:numRef>
          </c:yVal>
        </c:ser>
        <c:ser>
          <c:idx val="5"/>
          <c:order val="5"/>
          <c:tx>
            <c:strRef>
              <c:f>'NPDSCH Case 1 repetition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1 repetition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 repetition 1'!$G$36:$G$68</c:f>
              <c:numCache>
                <c:formatCode>0.00_ </c:formatCode>
                <c:ptCount val="33"/>
              </c:numCache>
            </c:numRef>
          </c:yVal>
        </c:ser>
        <c:ser>
          <c:idx val="6"/>
          <c:order val="6"/>
          <c:tx>
            <c:strRef>
              <c:f>'NPDSCH Case 1 repetition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'NPDSCH Case 1 repetition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 repetition 1'!$H$36:$H$68</c:f>
              <c:numCache>
                <c:formatCode>0.00_ </c:formatCode>
                <c:ptCount val="33"/>
              </c:numCache>
            </c:numRef>
          </c:yVal>
        </c:ser>
        <c:ser>
          <c:idx val="7"/>
          <c:order val="7"/>
          <c:tx>
            <c:strRef>
              <c:f>'NPDSCH Case 1 repetition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'NPDSCH Case 1 repetition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 repetition 1'!$I$36:$I$68</c:f>
              <c:numCache>
                <c:formatCode>0.00_ </c:formatCode>
                <c:ptCount val="33"/>
              </c:numCache>
            </c:numRef>
          </c:yVal>
        </c:ser>
        <c:ser>
          <c:idx val="8"/>
          <c:order val="8"/>
          <c:tx>
            <c:strRef>
              <c:f>'NPDSCH Case 1 repetition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'NPDSCH Case 1 repetition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 repetition 1'!$J$36:$J$68</c:f>
              <c:numCache>
                <c:formatCode>0.00_ </c:formatCode>
                <c:ptCount val="33"/>
              </c:numCache>
            </c:numRef>
          </c:yVal>
        </c:ser>
        <c:ser>
          <c:idx val="9"/>
          <c:order val="9"/>
          <c:tx>
            <c:strRef>
              <c:f>'NPDSCH Case 1 repetition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'NPDSCH Case 1 repetition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 repetition 1'!$K$36:$K$68</c:f>
              <c:numCache>
                <c:formatCode>0.00_ </c:formatCode>
                <c:ptCount val="33"/>
              </c:numCache>
            </c:numRef>
          </c:yVal>
        </c:ser>
        <c:ser>
          <c:idx val="10"/>
          <c:order val="10"/>
          <c:tx>
            <c:strRef>
              <c:f>'NPDSCH Case 1 repetition 1'!$L$35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'NPDSCH Case 1 repetition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 repetition 1'!$L$36:$L$68</c:f>
              <c:numCache>
                <c:formatCode>0.00_ </c:formatCode>
                <c:ptCount val="33"/>
              </c:numCache>
            </c:numRef>
          </c:yVal>
        </c:ser>
        <c:ser>
          <c:idx val="11"/>
          <c:order val="11"/>
          <c:tx>
            <c:strRef>
              <c:f>'NPDSCH Case 1 repetition 1'!$M$35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'NPDSCH Case 1 repetition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 repetition 1'!$M$36:$M$68</c:f>
              <c:numCache>
                <c:formatCode>0.00_ </c:formatCode>
                <c:ptCount val="33"/>
              </c:numCache>
            </c:numRef>
          </c:yVal>
        </c:ser>
        <c:ser>
          <c:idx val="12"/>
          <c:order val="12"/>
          <c:tx>
            <c:strRef>
              <c:f>'NPDSCH Case 1 repetition 1'!$N$35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'NPDSCH Case 1 repetition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 repetition 1'!$N$36:$N$68</c:f>
              <c:numCache>
                <c:formatCode>0.00_ </c:formatCode>
                <c:ptCount val="33"/>
              </c:numCache>
            </c:numRef>
          </c:yVal>
        </c:ser>
        <c:ser>
          <c:idx val="13"/>
          <c:order val="13"/>
          <c:tx>
            <c:strRef>
              <c:f>'NPDSCH Case 1 repetition 1'!$O$35</c:f>
              <c:strCache>
                <c:ptCount val="1"/>
              </c:strCache>
            </c:strRef>
          </c:tx>
          <c:xVal>
            <c:numRef>
              <c:f>'NPDSCH Case 1 repetition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 repetition 1'!$O$36:$O$68</c:f>
              <c:numCache>
                <c:formatCode>0.00_ </c:formatCode>
                <c:ptCount val="33"/>
              </c:numCache>
            </c:numRef>
          </c:yVal>
        </c:ser>
        <c:ser>
          <c:idx val="14"/>
          <c:order val="14"/>
          <c:tx>
            <c:strRef>
              <c:f>'NPDSCH Case 1 repetition 1'!$P$35</c:f>
              <c:strCache>
                <c:ptCount val="1"/>
              </c:strCache>
            </c:strRef>
          </c:tx>
          <c:xVal>
            <c:numRef>
              <c:f>'NPDSCH Case 1 repetition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 repetition 1'!$P$36:$P$68</c:f>
              <c:numCache>
                <c:formatCode>0.00_ </c:formatCode>
                <c:ptCount val="33"/>
              </c:numCache>
            </c:numRef>
          </c:yVal>
        </c:ser>
        <c:axId val="81914496"/>
        <c:axId val="81916672"/>
      </c:scatterChart>
      <c:valAx>
        <c:axId val="81914496"/>
        <c:scaling>
          <c:orientation val="minMax"/>
          <c:min val="-12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2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916672"/>
        <c:crossesAt val="0"/>
        <c:crossBetween val="midCat"/>
      </c:valAx>
      <c:valAx>
        <c:axId val="81916672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Normalized Throughput</a:t>
                </a:r>
                <a:endParaRPr lang="en-US" altLang="en-US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572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914496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'NPDSCH Case 2 Repetition 32'!$B$35</c:f>
              <c:strCache>
                <c:ptCount val="1"/>
                <c:pt idx="0">
                  <c:v>HuaweiFDD</c:v>
                </c:pt>
              </c:strCache>
            </c:strRef>
          </c:tx>
          <c:xVal>
            <c:numRef>
              <c:f>'NPDSCH Case 2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2 Repetition 32'!$B$36:$B$68</c:f>
              <c:numCache>
                <c:formatCode>0.00_ </c:formatCode>
                <c:ptCount val="33"/>
                <c:pt idx="5" formatCode="0.0000_ ">
                  <c:v>0.13200000000000001</c:v>
                </c:pt>
                <c:pt idx="6" formatCode="0.0000_ ">
                  <c:v>0.22570000000000001</c:v>
                </c:pt>
                <c:pt idx="7" formatCode="0.0000_ ">
                  <c:v>0.32869999999999999</c:v>
                </c:pt>
                <c:pt idx="8" formatCode="0.0000_ ">
                  <c:v>0.43440000000000001</c:v>
                </c:pt>
                <c:pt idx="9" formatCode="0.0000_ ">
                  <c:v>0.5464</c:v>
                </c:pt>
                <c:pt idx="10" formatCode="0.0000_ ">
                  <c:v>0.64400000000000002</c:v>
                </c:pt>
                <c:pt idx="11" formatCode="0.0000_ ">
                  <c:v>0.74139999999999995</c:v>
                </c:pt>
                <c:pt idx="12" formatCode="0.0000_ ">
                  <c:v>0.81759999999999999</c:v>
                </c:pt>
                <c:pt idx="13" formatCode="0.0000_ ">
                  <c:v>0.87450000000000006</c:v>
                </c:pt>
                <c:pt idx="14" formatCode="0.0000_ ">
                  <c:v>0.92120000000000002</c:v>
                </c:pt>
                <c:pt idx="15" formatCode="0.0000_ ">
                  <c:v>0.95009999999999994</c:v>
                </c:pt>
              </c:numCache>
            </c:numRef>
          </c:yVal>
        </c:ser>
        <c:ser>
          <c:idx val="1"/>
          <c:order val="1"/>
          <c:tx>
            <c:strRef>
              <c:f>'NPDSCH Case 2 Repetition 32'!$C$35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2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2 Repetition 32'!$C$36:$C$68</c:f>
              <c:numCache>
                <c:formatCode>0.00_ </c:formatCode>
                <c:ptCount val="33"/>
              </c:numCache>
            </c:numRef>
          </c:yVal>
        </c:ser>
        <c:ser>
          <c:idx val="2"/>
          <c:order val="2"/>
          <c:tx>
            <c:strRef>
              <c:f>'NPDSCH Case 2 Repetition 32'!$D$35</c:f>
              <c:strCache>
                <c:ptCount val="1"/>
                <c:pt idx="0">
                  <c:v>HuaweiTDD</c:v>
                </c:pt>
              </c:strCache>
            </c:strRef>
          </c:tx>
          <c:xVal>
            <c:numRef>
              <c:f>'NPDSCH Case 2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2 Repetition 32'!$D$36:$D$68</c:f>
              <c:numCache>
                <c:formatCode>0.00_ </c:formatCode>
                <c:ptCount val="33"/>
                <c:pt idx="5" formatCode="0.0000_ ">
                  <c:v>0.13350000000000001</c:v>
                </c:pt>
                <c:pt idx="6" formatCode="0.0000_ ">
                  <c:v>0.22550000000000001</c:v>
                </c:pt>
                <c:pt idx="7" formatCode="0.0000_ ">
                  <c:v>0.3357</c:v>
                </c:pt>
                <c:pt idx="8" formatCode="0.0000_ ">
                  <c:v>0.4506</c:v>
                </c:pt>
                <c:pt idx="9" formatCode="0.0000_ ">
                  <c:v>0.56820000000000004</c:v>
                </c:pt>
                <c:pt idx="10" formatCode="0.0000_ ">
                  <c:v>0.67069999999999996</c:v>
                </c:pt>
                <c:pt idx="11" formatCode="0.0000_ ">
                  <c:v>0.76329999999999998</c:v>
                </c:pt>
                <c:pt idx="12" formatCode="0.0000_ ">
                  <c:v>0.83740000000000003</c:v>
                </c:pt>
                <c:pt idx="13" formatCode="0.0000_ ">
                  <c:v>0.90349999999999997</c:v>
                </c:pt>
                <c:pt idx="14" formatCode="0.0000_ ">
                  <c:v>0.94</c:v>
                </c:pt>
                <c:pt idx="15" formatCode="0.0000_ ">
                  <c:v>0.96819999999999995</c:v>
                </c:pt>
              </c:numCache>
            </c:numRef>
          </c:yVal>
        </c:ser>
        <c:ser>
          <c:idx val="3"/>
          <c:order val="3"/>
          <c:tx>
            <c:strRef>
              <c:f>'NPDSCH Case 2 Repetition 32'!$E$35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'NPDSCH Case 2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2 Repetition 32'!$E$36:$E$68</c:f>
              <c:numCache>
                <c:formatCode>0.00_ </c:formatCode>
                <c:ptCount val="33"/>
              </c:numCache>
            </c:numRef>
          </c:yVal>
        </c:ser>
        <c:ser>
          <c:idx val="4"/>
          <c:order val="4"/>
          <c:tx>
            <c:strRef>
              <c:f>'NPDSCH Case 2 Repetition 32'!$F$35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2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2 Repetition 32'!$F$36:$F$68</c:f>
              <c:numCache>
                <c:formatCode>0.00_ </c:formatCode>
                <c:ptCount val="33"/>
              </c:numCache>
            </c:numRef>
          </c:yVal>
        </c:ser>
        <c:ser>
          <c:idx val="5"/>
          <c:order val="5"/>
          <c:tx>
            <c:strRef>
              <c:f>'NPDSCH Case 2 Repetition 32'!$G$35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2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2 Repetition 32'!$G$36:$G$68</c:f>
              <c:numCache>
                <c:formatCode>0.00_ </c:formatCode>
                <c:ptCount val="33"/>
              </c:numCache>
            </c:numRef>
          </c:yVal>
        </c:ser>
        <c:ser>
          <c:idx val="6"/>
          <c:order val="6"/>
          <c:tx>
            <c:strRef>
              <c:f>'NPDSCH Case 2 Repetition 32'!$H$35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'NPDSCH Case 2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2 Repetition 32'!$H$36:$H$68</c:f>
              <c:numCache>
                <c:formatCode>0.00_ </c:formatCode>
                <c:ptCount val="33"/>
              </c:numCache>
            </c:numRef>
          </c:yVal>
        </c:ser>
        <c:ser>
          <c:idx val="7"/>
          <c:order val="7"/>
          <c:tx>
            <c:strRef>
              <c:f>'NPDSCH Case 2 Repetition 32'!$I$35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'NPDSCH Case 2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2 Repetition 32'!$I$36:$I$68</c:f>
              <c:numCache>
                <c:formatCode>0.00_ </c:formatCode>
                <c:ptCount val="33"/>
              </c:numCache>
            </c:numRef>
          </c:yVal>
        </c:ser>
        <c:ser>
          <c:idx val="8"/>
          <c:order val="8"/>
          <c:tx>
            <c:strRef>
              <c:f>'NPDSCH Case 2 Repetition 32'!$J$35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'NPDSCH Case 2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2 Repetition 32'!$J$36:$J$68</c:f>
              <c:numCache>
                <c:formatCode>0.0000_ </c:formatCode>
                <c:ptCount val="33"/>
              </c:numCache>
            </c:numRef>
          </c:yVal>
        </c:ser>
        <c:ser>
          <c:idx val="9"/>
          <c:order val="9"/>
          <c:tx>
            <c:strRef>
              <c:f>'NPDSCH Case 2 Repetition 32'!$K$35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'NPDSCH Case 2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2 Repetition 32'!$K$36:$K$68</c:f>
              <c:numCache>
                <c:formatCode>0.0000_ </c:formatCode>
                <c:ptCount val="33"/>
              </c:numCache>
            </c:numRef>
          </c:yVal>
        </c:ser>
        <c:ser>
          <c:idx val="10"/>
          <c:order val="10"/>
          <c:tx>
            <c:strRef>
              <c:f>'NPDSCH Case 2 Repetition 32'!$L$35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'NPDSCH Case 2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2 Repetition 32'!$L$36:$L$68</c:f>
              <c:numCache>
                <c:formatCode>0.00_ </c:formatCode>
                <c:ptCount val="33"/>
              </c:numCache>
            </c:numRef>
          </c:yVal>
        </c:ser>
        <c:ser>
          <c:idx val="11"/>
          <c:order val="11"/>
          <c:tx>
            <c:strRef>
              <c:f>'NPDSCH Case 2 Repetition 32'!$M$35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'NPDSCH Case 2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2 Repetition 32'!$M$36:$M$68</c:f>
              <c:numCache>
                <c:formatCode>0.00_ </c:formatCode>
                <c:ptCount val="33"/>
              </c:numCache>
            </c:numRef>
          </c:yVal>
        </c:ser>
        <c:ser>
          <c:idx val="12"/>
          <c:order val="12"/>
          <c:tx>
            <c:strRef>
              <c:f>'NPDSCH Case 2 Repetition 32'!$N$35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'NPDSCH Case 2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2 Repetition 32'!$N$36:$N$68</c:f>
              <c:numCache>
                <c:formatCode>0.00_ </c:formatCode>
                <c:ptCount val="33"/>
              </c:numCache>
            </c:numRef>
          </c:yVal>
        </c:ser>
        <c:ser>
          <c:idx val="13"/>
          <c:order val="13"/>
          <c:tx>
            <c:strRef>
              <c:f>'NPDSCH Case 2 Repetition 32'!$O$35</c:f>
              <c:strCache>
                <c:ptCount val="1"/>
              </c:strCache>
            </c:strRef>
          </c:tx>
          <c:xVal>
            <c:numRef>
              <c:f>'NPDSCH Case 2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2 Repetition 32'!$O$36:$O$68</c:f>
              <c:numCache>
                <c:formatCode>0.00_ </c:formatCode>
                <c:ptCount val="33"/>
              </c:numCache>
            </c:numRef>
          </c:yVal>
        </c:ser>
        <c:ser>
          <c:idx val="14"/>
          <c:order val="14"/>
          <c:tx>
            <c:strRef>
              <c:f>'NPDSCH Case 2 Repetition 32'!$P$35</c:f>
              <c:strCache>
                <c:ptCount val="1"/>
              </c:strCache>
            </c:strRef>
          </c:tx>
          <c:xVal>
            <c:numRef>
              <c:f>'NPDSCH Case 2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2 Repetition 32'!$P$36:$P$68</c:f>
              <c:numCache>
                <c:formatCode>0.00_ </c:formatCode>
                <c:ptCount val="33"/>
              </c:numCache>
            </c:numRef>
          </c:yVal>
        </c:ser>
        <c:axId val="82035072"/>
        <c:axId val="82036992"/>
      </c:scatterChart>
      <c:valAx>
        <c:axId val="82035072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3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036992"/>
        <c:crossesAt val="0"/>
        <c:crossBetween val="midCat"/>
      </c:valAx>
      <c:valAx>
        <c:axId val="82036992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</a:p>
            </c:rich>
          </c:tx>
          <c:layout>
            <c:manualLayout>
              <c:xMode val="edge"/>
              <c:yMode val="edge"/>
              <c:x val="1.9024970273484001E-2"/>
              <c:y val="0.34042553191489655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035072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'NPDSCH Case 3 Repetition 256'!$B$35</c:f>
              <c:strCache>
                <c:ptCount val="1"/>
                <c:pt idx="0">
                  <c:v>HuaweiFDD</c:v>
                </c:pt>
              </c:strCache>
            </c:strRef>
          </c:tx>
          <c:xVal>
            <c:numRef>
              <c:f>'NPDSCH Case 3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3 Repetition 256'!$B$36:$B$68</c:f>
              <c:numCache>
                <c:formatCode>0.0000_ </c:formatCode>
                <c:ptCount val="33"/>
                <c:pt idx="0">
                  <c:v>7.4999999999999997E-2</c:v>
                </c:pt>
                <c:pt idx="1">
                  <c:v>0.14899999999999999</c:v>
                </c:pt>
                <c:pt idx="2">
                  <c:v>0.251</c:v>
                </c:pt>
                <c:pt idx="3">
                  <c:v>0.35170000000000001</c:v>
                </c:pt>
                <c:pt idx="4">
                  <c:v>0.47220000000000001</c:v>
                </c:pt>
                <c:pt idx="5">
                  <c:v>0.58260000000000001</c:v>
                </c:pt>
                <c:pt idx="6">
                  <c:v>0.69330000000000003</c:v>
                </c:pt>
                <c:pt idx="7">
                  <c:v>0.78039999999999998</c:v>
                </c:pt>
                <c:pt idx="8">
                  <c:v>0.85350000000000004</c:v>
                </c:pt>
                <c:pt idx="9">
                  <c:v>0.91159999999999997</c:v>
                </c:pt>
                <c:pt idx="10">
                  <c:v>0.94110000000000005</c:v>
                </c:pt>
              </c:numCache>
            </c:numRef>
          </c:yVal>
        </c:ser>
        <c:ser>
          <c:idx val="1"/>
          <c:order val="1"/>
          <c:tx>
            <c:strRef>
              <c:f>'NPDSCH Case 3 Repetition 256'!$C$35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3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3 Repetition 256'!$C$36:$C$68</c:f>
              <c:numCache>
                <c:formatCode>0.00_ </c:formatCode>
                <c:ptCount val="33"/>
              </c:numCache>
            </c:numRef>
          </c:yVal>
        </c:ser>
        <c:ser>
          <c:idx val="2"/>
          <c:order val="2"/>
          <c:tx>
            <c:strRef>
              <c:f>'NPDSCH Case 3 Repetition 256'!$D$35</c:f>
              <c:strCache>
                <c:ptCount val="1"/>
                <c:pt idx="0">
                  <c:v>HuaweiTDD</c:v>
                </c:pt>
              </c:strCache>
            </c:strRef>
          </c:tx>
          <c:xVal>
            <c:numRef>
              <c:f>'NPDSCH Case 3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3 Repetition 256'!$D$36:$D$68</c:f>
              <c:numCache>
                <c:formatCode>0.0000_ </c:formatCode>
                <c:ptCount val="33"/>
                <c:pt idx="0">
                  <c:v>8.8499999999999995E-2</c:v>
                </c:pt>
                <c:pt idx="1">
                  <c:v>0.18859999999999999</c:v>
                </c:pt>
                <c:pt idx="2">
                  <c:v>0.29120000000000001</c:v>
                </c:pt>
                <c:pt idx="3">
                  <c:v>0.41589999999999999</c:v>
                </c:pt>
                <c:pt idx="4">
                  <c:v>0.53720000000000001</c:v>
                </c:pt>
                <c:pt idx="5">
                  <c:v>0.65200000000000002</c:v>
                </c:pt>
                <c:pt idx="6">
                  <c:v>0.75239999999999996</c:v>
                </c:pt>
                <c:pt idx="7">
                  <c:v>0.84089999999999998</c:v>
                </c:pt>
                <c:pt idx="8">
                  <c:v>0.89939999999999998</c:v>
                </c:pt>
                <c:pt idx="9">
                  <c:v>0.94650000000000001</c:v>
                </c:pt>
                <c:pt idx="10">
                  <c:v>0.96689999999999998</c:v>
                </c:pt>
                <c:pt idx="11">
                  <c:v>0.9859</c:v>
                </c:pt>
                <c:pt idx="12">
                  <c:v>0.99239999999999995</c:v>
                </c:pt>
                <c:pt idx="13">
                  <c:v>0.99560000000000004</c:v>
                </c:pt>
                <c:pt idx="14">
                  <c:v>0.99819999999999998</c:v>
                </c:pt>
                <c:pt idx="15">
                  <c:v>0.99950000000000006</c:v>
                </c:pt>
              </c:numCache>
            </c:numRef>
          </c:yVal>
        </c:ser>
        <c:ser>
          <c:idx val="3"/>
          <c:order val="3"/>
          <c:tx>
            <c:strRef>
              <c:f>'NPDSCH Case 3 Repetition 256'!$E$35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'NPDSCH Case 3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3 Repetition 256'!$E$36:$E$68</c:f>
              <c:numCache>
                <c:formatCode>0.0000_ </c:formatCode>
                <c:ptCount val="33"/>
              </c:numCache>
            </c:numRef>
          </c:yVal>
        </c:ser>
        <c:ser>
          <c:idx val="4"/>
          <c:order val="4"/>
          <c:tx>
            <c:strRef>
              <c:f>'NPDSCH Case 3 Repetition 256'!$F$35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3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3 Repetition 256'!$F$36:$F$68</c:f>
              <c:numCache>
                <c:formatCode>0.0000_ </c:formatCode>
                <c:ptCount val="33"/>
              </c:numCache>
            </c:numRef>
          </c:yVal>
        </c:ser>
        <c:ser>
          <c:idx val="5"/>
          <c:order val="5"/>
          <c:tx>
            <c:strRef>
              <c:f>'NPDSCH Case 3 Repetition 256'!$G$35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3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3 Repetition 256'!$G$36:$G$68</c:f>
              <c:numCache>
                <c:formatCode>0.00_ </c:formatCode>
                <c:ptCount val="33"/>
              </c:numCache>
            </c:numRef>
          </c:yVal>
        </c:ser>
        <c:ser>
          <c:idx val="6"/>
          <c:order val="6"/>
          <c:tx>
            <c:strRef>
              <c:f>'NPDSCH Case 3 Repetition 256'!$H$35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'NPDSCH Case 3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3 Repetition 256'!$H$36:$H$68</c:f>
              <c:numCache>
                <c:formatCode>0.00_ </c:formatCode>
                <c:ptCount val="33"/>
              </c:numCache>
            </c:numRef>
          </c:yVal>
        </c:ser>
        <c:ser>
          <c:idx val="7"/>
          <c:order val="7"/>
          <c:tx>
            <c:strRef>
              <c:f>'NPDSCH Case 3 Repetition 256'!$I$35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'NPDSCH Case 3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3 Repetition 256'!$I$36:$I$68</c:f>
              <c:numCache>
                <c:formatCode>0.00_ </c:formatCode>
                <c:ptCount val="33"/>
              </c:numCache>
            </c:numRef>
          </c:yVal>
        </c:ser>
        <c:ser>
          <c:idx val="8"/>
          <c:order val="8"/>
          <c:tx>
            <c:strRef>
              <c:f>'NPDSCH Case 3 Repetition 256'!$J$35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'NPDSCH Case 3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3 Repetition 256'!$J$36:$J$68</c:f>
              <c:numCache>
                <c:formatCode>0.00_ </c:formatCode>
                <c:ptCount val="33"/>
              </c:numCache>
            </c:numRef>
          </c:yVal>
        </c:ser>
        <c:ser>
          <c:idx val="9"/>
          <c:order val="9"/>
          <c:tx>
            <c:strRef>
              <c:f>'NPDSCH Case 3 Repetition 256'!$K$35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'NPDSCH Case 3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3 Repetition 256'!$K$36:$K$68</c:f>
              <c:numCache>
                <c:formatCode>0.00_ </c:formatCode>
                <c:ptCount val="33"/>
              </c:numCache>
            </c:numRef>
          </c:yVal>
        </c:ser>
        <c:ser>
          <c:idx val="10"/>
          <c:order val="10"/>
          <c:tx>
            <c:strRef>
              <c:f>'NPDSCH Case 3 Repetition 256'!$L$35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'NPDSCH Case 3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3 Repetition 256'!$L$36:$L$68</c:f>
              <c:numCache>
                <c:formatCode>0.00_ </c:formatCode>
                <c:ptCount val="33"/>
              </c:numCache>
            </c:numRef>
          </c:yVal>
        </c:ser>
        <c:ser>
          <c:idx val="11"/>
          <c:order val="11"/>
          <c:tx>
            <c:strRef>
              <c:f>'NPDSCH Case 3 Repetition 256'!$M$35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'NPDSCH Case 3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3 Repetition 256'!$M$36:$M$68</c:f>
              <c:numCache>
                <c:formatCode>0.00_ </c:formatCode>
                <c:ptCount val="33"/>
              </c:numCache>
            </c:numRef>
          </c:yVal>
        </c:ser>
        <c:ser>
          <c:idx val="12"/>
          <c:order val="12"/>
          <c:tx>
            <c:strRef>
              <c:f>'NPDSCH Case 3 Repetition 256'!$N$35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'NPDSCH Case 3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3 Repetition 256'!$N$36:$N$68</c:f>
              <c:numCache>
                <c:formatCode>0.00_ </c:formatCode>
                <c:ptCount val="33"/>
              </c:numCache>
            </c:numRef>
          </c:yVal>
        </c:ser>
        <c:ser>
          <c:idx val="13"/>
          <c:order val="13"/>
          <c:tx>
            <c:strRef>
              <c:f>'NPDSCH Case 3 Repetition 256'!$O$35</c:f>
              <c:strCache>
                <c:ptCount val="1"/>
              </c:strCache>
            </c:strRef>
          </c:tx>
          <c:xVal>
            <c:numRef>
              <c:f>'NPDSCH Case 3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3 Repetition 256'!$O$36:$O$68</c:f>
              <c:numCache>
                <c:formatCode>0.00_ </c:formatCode>
                <c:ptCount val="33"/>
              </c:numCache>
            </c:numRef>
          </c:yVal>
        </c:ser>
        <c:ser>
          <c:idx val="14"/>
          <c:order val="14"/>
          <c:tx>
            <c:strRef>
              <c:f>'NPDSCH Case 3 Repetition 256'!$P$35</c:f>
              <c:strCache>
                <c:ptCount val="1"/>
              </c:strCache>
            </c:strRef>
          </c:tx>
          <c:xVal>
            <c:numRef>
              <c:f>'NPDSCH Case 3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3 Repetition 256'!$P$36:$P$68</c:f>
              <c:numCache>
                <c:formatCode>0.00_ </c:formatCode>
                <c:ptCount val="33"/>
              </c:numCache>
            </c:numRef>
          </c:yVal>
        </c:ser>
        <c:axId val="87308160"/>
        <c:axId val="87351296"/>
      </c:scatterChart>
      <c:valAx>
        <c:axId val="87308160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51296"/>
        <c:crossesAt val="0"/>
        <c:crossBetween val="midCat"/>
      </c:valAx>
      <c:valAx>
        <c:axId val="87351296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 b="1" i="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694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08160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55" r="0.7500000000000035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'NPDSCH Case 4 Repetition 32'!$B$35</c:f>
              <c:strCache>
                <c:ptCount val="1"/>
                <c:pt idx="0">
                  <c:v>HuaweiFDD</c:v>
                </c:pt>
              </c:strCache>
            </c:strRef>
          </c:tx>
          <c:xVal>
            <c:numRef>
              <c:f>'NPDSCH Case 4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4 Repetition 32'!$B$36:$B$68</c:f>
              <c:numCache>
                <c:formatCode>0.00_ </c:formatCode>
                <c:ptCount val="33"/>
                <c:pt idx="5" formatCode="0.0000_ ">
                  <c:v>3.1800000000000002E-2</c:v>
                </c:pt>
                <c:pt idx="6" formatCode="0.0000_ ">
                  <c:v>8.8099999999999998E-2</c:v>
                </c:pt>
                <c:pt idx="7" formatCode="0.0000_ ">
                  <c:v>0.18049999999999999</c:v>
                </c:pt>
                <c:pt idx="8" formatCode="0.0000_ ">
                  <c:v>0.28370000000000001</c:v>
                </c:pt>
                <c:pt idx="9" formatCode="0.0000_ ">
                  <c:v>0.39779999999999999</c:v>
                </c:pt>
                <c:pt idx="10" formatCode="0.0000_ ">
                  <c:v>0.50629999999999997</c:v>
                </c:pt>
                <c:pt idx="11" formatCode="0.0000_ ">
                  <c:v>0.61439999999999995</c:v>
                </c:pt>
                <c:pt idx="12" formatCode="0.0000_ ">
                  <c:v>0.70220000000000005</c:v>
                </c:pt>
                <c:pt idx="13" formatCode="0.0000_ ">
                  <c:v>0.79890000000000005</c:v>
                </c:pt>
                <c:pt idx="14" formatCode="0.0000_ ">
                  <c:v>0.86260000000000003</c:v>
                </c:pt>
                <c:pt idx="15" formatCode="0.0000_ ">
                  <c:v>0.91069999999999995</c:v>
                </c:pt>
              </c:numCache>
            </c:numRef>
          </c:yVal>
        </c:ser>
        <c:ser>
          <c:idx val="1"/>
          <c:order val="1"/>
          <c:tx>
            <c:strRef>
              <c:f>'NPDSCH Case 4 Repetition 32'!$C$35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4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4 Repetition 32'!$C$36:$C$68</c:f>
              <c:numCache>
                <c:formatCode>0.00_ </c:formatCode>
                <c:ptCount val="33"/>
              </c:numCache>
            </c:numRef>
          </c:yVal>
        </c:ser>
        <c:ser>
          <c:idx val="2"/>
          <c:order val="2"/>
          <c:tx>
            <c:strRef>
              <c:f>'NPDSCH Case 4 Repetition 32'!$D$35</c:f>
              <c:strCache>
                <c:ptCount val="1"/>
                <c:pt idx="0">
                  <c:v>HuaweiTDD</c:v>
                </c:pt>
              </c:strCache>
            </c:strRef>
          </c:tx>
          <c:xVal>
            <c:numRef>
              <c:f>'NPDSCH Case 4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4 Repetition 32'!$D$36:$D$68</c:f>
              <c:numCache>
                <c:formatCode>0.00_ </c:formatCode>
                <c:ptCount val="33"/>
                <c:pt idx="5" formatCode="0.0000_ ">
                  <c:v>1.5800000000000002E-2</c:v>
                </c:pt>
                <c:pt idx="6" formatCode="0.0000_ ">
                  <c:v>6.4899999999999999E-2</c:v>
                </c:pt>
                <c:pt idx="7" formatCode="0.0000_ ">
                  <c:v>0.15759999999999999</c:v>
                </c:pt>
                <c:pt idx="8" formatCode="0.0000_ ">
                  <c:v>0.26750000000000002</c:v>
                </c:pt>
                <c:pt idx="9" formatCode="0.0000_ ">
                  <c:v>0.38479999999999998</c:v>
                </c:pt>
                <c:pt idx="10" formatCode="0.0000_ ">
                  <c:v>0.50449999999999995</c:v>
                </c:pt>
                <c:pt idx="11" formatCode="0.0000_ ">
                  <c:v>0.61160000000000003</c:v>
                </c:pt>
                <c:pt idx="12" formatCode="0.0000_ ">
                  <c:v>0.71740000000000004</c:v>
                </c:pt>
                <c:pt idx="13" formatCode="0.0000_ ">
                  <c:v>0.81089999999999995</c:v>
                </c:pt>
                <c:pt idx="14" formatCode="0.0000_ ">
                  <c:v>0.88090000000000002</c:v>
                </c:pt>
                <c:pt idx="15" formatCode="0.0000_ ">
                  <c:v>0.93879999999999997</c:v>
                </c:pt>
              </c:numCache>
            </c:numRef>
          </c:yVal>
        </c:ser>
        <c:ser>
          <c:idx val="3"/>
          <c:order val="3"/>
          <c:tx>
            <c:strRef>
              <c:f>'NPDSCH Case 4 Repetition 32'!$E$35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'NPDSCH Case 4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4 Repetition 32'!$E$36:$E$68</c:f>
              <c:numCache>
                <c:formatCode>0.00_ </c:formatCode>
                <c:ptCount val="33"/>
              </c:numCache>
            </c:numRef>
          </c:yVal>
        </c:ser>
        <c:ser>
          <c:idx val="4"/>
          <c:order val="4"/>
          <c:tx>
            <c:strRef>
              <c:f>'NPDSCH Case 4 Repetition 32'!$F$35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4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4 Repetition 32'!$F$36:$F$68</c:f>
              <c:numCache>
                <c:formatCode>0.0000_ </c:formatCode>
                <c:ptCount val="33"/>
              </c:numCache>
            </c:numRef>
          </c:yVal>
        </c:ser>
        <c:ser>
          <c:idx val="5"/>
          <c:order val="5"/>
          <c:tx>
            <c:strRef>
              <c:f>'NPDSCH Case 4 Repetition 32'!$G$35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4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4 Repetition 32'!$G$36:$G$68</c:f>
              <c:numCache>
                <c:formatCode>0.0000_ </c:formatCode>
                <c:ptCount val="33"/>
              </c:numCache>
            </c:numRef>
          </c:yVal>
        </c:ser>
        <c:ser>
          <c:idx val="6"/>
          <c:order val="6"/>
          <c:tx>
            <c:strRef>
              <c:f>'NPDSCH Case 4 Repetition 32'!$H$35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'NPDSCH Case 4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4 Repetition 32'!$H$36:$H$68</c:f>
              <c:numCache>
                <c:formatCode>0.00_ </c:formatCode>
                <c:ptCount val="33"/>
              </c:numCache>
            </c:numRef>
          </c:yVal>
        </c:ser>
        <c:ser>
          <c:idx val="7"/>
          <c:order val="7"/>
          <c:tx>
            <c:strRef>
              <c:f>'NPDSCH Case 4 Repetition 32'!$I$35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'NPDSCH Case 4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4 Repetition 32'!$I$36:$I$68</c:f>
              <c:numCache>
                <c:formatCode>0.00_ </c:formatCode>
                <c:ptCount val="33"/>
              </c:numCache>
            </c:numRef>
          </c:yVal>
        </c:ser>
        <c:ser>
          <c:idx val="8"/>
          <c:order val="8"/>
          <c:tx>
            <c:strRef>
              <c:f>'NPDSCH Case 4 Repetition 32'!$J$35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'NPDSCH Case 4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4 Repetition 32'!$J$36:$J$68</c:f>
              <c:numCache>
                <c:formatCode>0.00_ </c:formatCode>
                <c:ptCount val="33"/>
              </c:numCache>
            </c:numRef>
          </c:yVal>
        </c:ser>
        <c:ser>
          <c:idx val="9"/>
          <c:order val="9"/>
          <c:tx>
            <c:strRef>
              <c:f>'NPDSCH Case 4 Repetition 32'!$K$35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'NPDSCH Case 4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4 Repetition 32'!$K$36:$K$68</c:f>
              <c:numCache>
                <c:formatCode>0.00_ </c:formatCode>
                <c:ptCount val="33"/>
              </c:numCache>
            </c:numRef>
          </c:yVal>
        </c:ser>
        <c:ser>
          <c:idx val="10"/>
          <c:order val="10"/>
          <c:tx>
            <c:strRef>
              <c:f>'NPDSCH Case 4 Repetition 32'!$L$35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'NPDSCH Case 4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4 Repetition 32'!$L$36:$L$68</c:f>
              <c:numCache>
                <c:formatCode>0.00_ </c:formatCode>
                <c:ptCount val="33"/>
              </c:numCache>
            </c:numRef>
          </c:yVal>
        </c:ser>
        <c:ser>
          <c:idx val="11"/>
          <c:order val="11"/>
          <c:tx>
            <c:strRef>
              <c:f>'NPDSCH Case 4 Repetition 32'!$M$35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'NPDSCH Case 4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4 Repetition 32'!$M$36:$M$68</c:f>
              <c:numCache>
                <c:formatCode>0.00_ </c:formatCode>
                <c:ptCount val="33"/>
              </c:numCache>
            </c:numRef>
          </c:yVal>
        </c:ser>
        <c:ser>
          <c:idx val="12"/>
          <c:order val="12"/>
          <c:tx>
            <c:strRef>
              <c:f>'NPDSCH Case 4 Repetition 32'!$N$35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'NPDSCH Case 4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4 Repetition 32'!$N$36:$N$68</c:f>
              <c:numCache>
                <c:formatCode>0.00_ </c:formatCode>
                <c:ptCount val="33"/>
              </c:numCache>
            </c:numRef>
          </c:yVal>
        </c:ser>
        <c:ser>
          <c:idx val="13"/>
          <c:order val="13"/>
          <c:tx>
            <c:strRef>
              <c:f>'NPDSCH Case 4 Repetition 32'!$O$35</c:f>
              <c:strCache>
                <c:ptCount val="1"/>
              </c:strCache>
            </c:strRef>
          </c:tx>
          <c:xVal>
            <c:numRef>
              <c:f>'NPDSCH Case 4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4 Repetition 32'!$O$36:$O$68</c:f>
              <c:numCache>
                <c:formatCode>0.00_ </c:formatCode>
                <c:ptCount val="33"/>
              </c:numCache>
            </c:numRef>
          </c:yVal>
        </c:ser>
        <c:ser>
          <c:idx val="14"/>
          <c:order val="14"/>
          <c:tx>
            <c:strRef>
              <c:f>'NPDSCH Case 4 Repetition 32'!$P$35</c:f>
              <c:strCache>
                <c:ptCount val="1"/>
              </c:strCache>
            </c:strRef>
          </c:tx>
          <c:xVal>
            <c:numRef>
              <c:f>'NPDSCH Case 4 Repetition 32'!$A$36:$A$68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4 Repetition 32'!$P$36:$P$68</c:f>
              <c:numCache>
                <c:formatCode>0.00_ </c:formatCode>
                <c:ptCount val="33"/>
              </c:numCache>
            </c:numRef>
          </c:yVal>
        </c:ser>
        <c:axId val="87448960"/>
        <c:axId val="87492096"/>
      </c:scatterChart>
      <c:valAx>
        <c:axId val="87448960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492096"/>
        <c:crossesAt val="0"/>
        <c:crossBetween val="midCat"/>
      </c:valAx>
      <c:valAx>
        <c:axId val="87492096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 b="1" i="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694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448960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55" r="0.7500000000000035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'NPDSCH Case 5 Repetition 256'!$B$35</c:f>
              <c:strCache>
                <c:ptCount val="1"/>
                <c:pt idx="0">
                  <c:v>HuaweiFDD</c:v>
                </c:pt>
              </c:strCache>
            </c:strRef>
          </c:tx>
          <c:xVal>
            <c:numRef>
              <c:f>'NPDSCH Case 5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5 Repetition 256'!$B$36:$B$68</c:f>
              <c:numCache>
                <c:formatCode>0.0000_ </c:formatCode>
                <c:ptCount val="33"/>
                <c:pt idx="0">
                  <c:v>6.08E-2</c:v>
                </c:pt>
                <c:pt idx="1">
                  <c:v>0.1394</c:v>
                </c:pt>
                <c:pt idx="2">
                  <c:v>0.25369999999999998</c:v>
                </c:pt>
                <c:pt idx="3">
                  <c:v>0.37069999999999997</c:v>
                </c:pt>
                <c:pt idx="4">
                  <c:v>0.49509999999999998</c:v>
                </c:pt>
                <c:pt idx="5">
                  <c:v>0.61009999999999998</c:v>
                </c:pt>
                <c:pt idx="6">
                  <c:v>0.72570000000000001</c:v>
                </c:pt>
                <c:pt idx="7">
                  <c:v>0.80910000000000004</c:v>
                </c:pt>
                <c:pt idx="8">
                  <c:v>0.87509999999999999</c:v>
                </c:pt>
                <c:pt idx="9">
                  <c:v>0.93069999999999997</c:v>
                </c:pt>
                <c:pt idx="10">
                  <c:v>0.9587</c:v>
                </c:pt>
              </c:numCache>
            </c:numRef>
          </c:yVal>
        </c:ser>
        <c:ser>
          <c:idx val="1"/>
          <c:order val="1"/>
          <c:tx>
            <c:strRef>
              <c:f>'NPDSCH Case 5 Repetition 256'!$C$35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5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5 Repetition 256'!$C$36:$C$68</c:f>
              <c:numCache>
                <c:formatCode>0.00_ </c:formatCode>
                <c:ptCount val="33"/>
              </c:numCache>
            </c:numRef>
          </c:yVal>
        </c:ser>
        <c:ser>
          <c:idx val="2"/>
          <c:order val="2"/>
          <c:tx>
            <c:strRef>
              <c:f>'NPDSCH Case 5 Repetition 256'!$D$35</c:f>
              <c:strCache>
                <c:ptCount val="1"/>
                <c:pt idx="0">
                  <c:v>HuaweiTDD</c:v>
                </c:pt>
              </c:strCache>
            </c:strRef>
          </c:tx>
          <c:xVal>
            <c:numRef>
              <c:f>'NPDSCH Case 5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5 Repetition 256'!$D$36:$D$68</c:f>
              <c:numCache>
                <c:formatCode>0.0000_ </c:formatCode>
                <c:ptCount val="33"/>
                <c:pt idx="0">
                  <c:v>5.5100000000000003E-2</c:v>
                </c:pt>
                <c:pt idx="1">
                  <c:v>0.14760000000000001</c:v>
                </c:pt>
                <c:pt idx="2">
                  <c:v>0.27279999999999999</c:v>
                </c:pt>
                <c:pt idx="3">
                  <c:v>0.40350000000000003</c:v>
                </c:pt>
                <c:pt idx="4">
                  <c:v>0.53290000000000004</c:v>
                </c:pt>
                <c:pt idx="5">
                  <c:v>0.66620000000000001</c:v>
                </c:pt>
                <c:pt idx="6">
                  <c:v>0.76539999999999997</c:v>
                </c:pt>
                <c:pt idx="7">
                  <c:v>0.85419999999999996</c:v>
                </c:pt>
                <c:pt idx="8">
                  <c:v>0.92159999999999997</c:v>
                </c:pt>
                <c:pt idx="9">
                  <c:v>0.95630000000000004</c:v>
                </c:pt>
                <c:pt idx="10">
                  <c:v>0.97850000000000004</c:v>
                </c:pt>
                <c:pt idx="11">
                  <c:v>0.9909</c:v>
                </c:pt>
                <c:pt idx="12">
                  <c:v>0.99590000000000001</c:v>
                </c:pt>
                <c:pt idx="13">
                  <c:v>0.99909999999999999</c:v>
                </c:pt>
                <c:pt idx="14">
                  <c:v>0.99970000000000003</c:v>
                </c:pt>
                <c:pt idx="15">
                  <c:v>0.99990000000000001</c:v>
                </c:pt>
              </c:numCache>
            </c:numRef>
          </c:yVal>
        </c:ser>
        <c:ser>
          <c:idx val="3"/>
          <c:order val="3"/>
          <c:tx>
            <c:strRef>
              <c:f>'NPDSCH Case 5 Repetition 256'!$E$35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'NPDSCH Case 5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5 Repetition 256'!$E$36:$E$68</c:f>
              <c:numCache>
                <c:formatCode>0.00_ </c:formatCode>
                <c:ptCount val="33"/>
              </c:numCache>
            </c:numRef>
          </c:yVal>
        </c:ser>
        <c:ser>
          <c:idx val="4"/>
          <c:order val="4"/>
          <c:tx>
            <c:strRef>
              <c:f>'NPDSCH Case 5 Repetition 256'!$F$35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5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5 Repetition 256'!$F$36:$F$68</c:f>
              <c:numCache>
                <c:formatCode>0.0000_ </c:formatCode>
                <c:ptCount val="33"/>
              </c:numCache>
            </c:numRef>
          </c:yVal>
        </c:ser>
        <c:ser>
          <c:idx val="5"/>
          <c:order val="5"/>
          <c:tx>
            <c:strRef>
              <c:f>'NPDSCH Case 5 Repetition 256'!$G$35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5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5 Repetition 256'!$G$36:$G$68</c:f>
              <c:numCache>
                <c:formatCode>0.0000_ </c:formatCode>
                <c:ptCount val="33"/>
              </c:numCache>
            </c:numRef>
          </c:yVal>
        </c:ser>
        <c:ser>
          <c:idx val="6"/>
          <c:order val="6"/>
          <c:tx>
            <c:strRef>
              <c:f>'NPDSCH Case 5 Repetition 256'!$H$35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'NPDSCH Case 5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5 Repetition 256'!$H$36:$H$68</c:f>
              <c:numCache>
                <c:formatCode>0.00_ </c:formatCode>
                <c:ptCount val="33"/>
              </c:numCache>
            </c:numRef>
          </c:yVal>
        </c:ser>
        <c:ser>
          <c:idx val="7"/>
          <c:order val="7"/>
          <c:tx>
            <c:strRef>
              <c:f>'NPDSCH Case 5 Repetition 256'!$I$35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'NPDSCH Case 5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5 Repetition 256'!$I$36:$I$68</c:f>
              <c:numCache>
                <c:formatCode>0.00_ </c:formatCode>
                <c:ptCount val="33"/>
              </c:numCache>
            </c:numRef>
          </c:yVal>
        </c:ser>
        <c:ser>
          <c:idx val="8"/>
          <c:order val="8"/>
          <c:tx>
            <c:strRef>
              <c:f>'NPDSCH Case 5 Repetition 256'!$J$35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'NPDSCH Case 5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5 Repetition 256'!$J$36:$J$68</c:f>
              <c:numCache>
                <c:formatCode>0.00_ </c:formatCode>
                <c:ptCount val="33"/>
              </c:numCache>
            </c:numRef>
          </c:yVal>
        </c:ser>
        <c:ser>
          <c:idx val="9"/>
          <c:order val="9"/>
          <c:tx>
            <c:strRef>
              <c:f>'NPDSCH Case 5 Repetition 256'!$K$35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'NPDSCH Case 5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5 Repetition 256'!$K$36:$K$68</c:f>
              <c:numCache>
                <c:formatCode>0.00_ </c:formatCode>
                <c:ptCount val="33"/>
              </c:numCache>
            </c:numRef>
          </c:yVal>
        </c:ser>
        <c:ser>
          <c:idx val="10"/>
          <c:order val="10"/>
          <c:tx>
            <c:strRef>
              <c:f>'NPDSCH Case 5 Repetition 256'!$L$35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'NPDSCH Case 5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5 Repetition 256'!$L$36:$L$68</c:f>
              <c:numCache>
                <c:formatCode>0.00_ </c:formatCode>
                <c:ptCount val="33"/>
              </c:numCache>
            </c:numRef>
          </c:yVal>
        </c:ser>
        <c:ser>
          <c:idx val="11"/>
          <c:order val="11"/>
          <c:tx>
            <c:strRef>
              <c:f>'NPDSCH Case 5 Repetition 256'!$M$35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'NPDSCH Case 5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5 Repetition 256'!$M$36:$M$68</c:f>
              <c:numCache>
                <c:formatCode>0.00_ </c:formatCode>
                <c:ptCount val="33"/>
              </c:numCache>
            </c:numRef>
          </c:yVal>
        </c:ser>
        <c:ser>
          <c:idx val="12"/>
          <c:order val="12"/>
          <c:tx>
            <c:strRef>
              <c:f>'NPDSCH Case 5 Repetition 256'!$N$35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'NPDSCH Case 5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5 Repetition 256'!$N$36:$N$68</c:f>
              <c:numCache>
                <c:formatCode>0.00_ </c:formatCode>
                <c:ptCount val="33"/>
              </c:numCache>
            </c:numRef>
          </c:yVal>
        </c:ser>
        <c:ser>
          <c:idx val="13"/>
          <c:order val="13"/>
          <c:tx>
            <c:strRef>
              <c:f>'NPDSCH Case 5 Repetition 256'!$O$35</c:f>
              <c:strCache>
                <c:ptCount val="1"/>
              </c:strCache>
            </c:strRef>
          </c:tx>
          <c:xVal>
            <c:numRef>
              <c:f>'NPDSCH Case 5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5 Repetition 256'!$O$36:$O$68</c:f>
              <c:numCache>
                <c:formatCode>0.00_ </c:formatCode>
                <c:ptCount val="33"/>
              </c:numCache>
            </c:numRef>
          </c:yVal>
        </c:ser>
        <c:ser>
          <c:idx val="14"/>
          <c:order val="14"/>
          <c:tx>
            <c:strRef>
              <c:f>'NPDSCH Case 5 Repetition 256'!$P$35</c:f>
              <c:strCache>
                <c:ptCount val="1"/>
              </c:strCache>
            </c:strRef>
          </c:tx>
          <c:xVal>
            <c:numRef>
              <c:f>'NPDSCH Case 5 Repetition 256'!$A$36:$A$68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5 Repetition 256'!$P$36:$P$68</c:f>
              <c:numCache>
                <c:formatCode>0.00_ </c:formatCode>
                <c:ptCount val="33"/>
              </c:numCache>
            </c:numRef>
          </c:yVal>
        </c:ser>
        <c:axId val="87602304"/>
        <c:axId val="87604224"/>
      </c:scatterChart>
      <c:valAx>
        <c:axId val="87602304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604224"/>
        <c:crossesAt val="0"/>
        <c:crossBetween val="midCat"/>
      </c:valAx>
      <c:valAx>
        <c:axId val="87604224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 b="1" i="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738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602304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'NPDSCH Case 6 Repetition 1'!$B$35</c:f>
              <c:strCache>
                <c:ptCount val="1"/>
                <c:pt idx="0">
                  <c:v>FDD</c:v>
                </c:pt>
              </c:strCache>
            </c:strRef>
          </c:tx>
          <c:xVal>
            <c:numRef>
              <c:f>'NPDSCH Case 6 Repetition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6 Repetition 1'!$B$36:$B$68</c:f>
              <c:numCache>
                <c:formatCode>0.00_ </c:formatCode>
                <c:ptCount val="33"/>
              </c:numCache>
            </c:numRef>
          </c:yVal>
        </c:ser>
        <c:ser>
          <c:idx val="1"/>
          <c:order val="1"/>
          <c:tx>
            <c:strRef>
              <c:f>'NPDSCH Case 6 Repetition 1'!$C$35</c:f>
              <c:strCache>
                <c:ptCount val="1"/>
                <c:pt idx="0">
                  <c:v>TDD</c:v>
                </c:pt>
              </c:strCache>
            </c:strRef>
          </c:tx>
          <c:xVal>
            <c:numRef>
              <c:f>'NPDSCH Case 6 Repetition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6 Repetition 1'!$C$36:$C$68</c:f>
              <c:numCache>
                <c:formatCode>0.00_ </c:formatCode>
                <c:ptCount val="33"/>
              </c:numCache>
            </c:numRef>
          </c:yVal>
        </c:ser>
        <c:ser>
          <c:idx val="2"/>
          <c:order val="2"/>
          <c:tx>
            <c:strRef>
              <c:f>'NPDSCH Case 6 Repetition 1'!$D$35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'NPDSCH Case 6 Repetition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6 Repetition 1'!$D$36:$D$68</c:f>
              <c:numCache>
                <c:formatCode>0.00_ </c:formatCode>
                <c:ptCount val="33"/>
              </c:numCache>
            </c:numRef>
          </c:yVal>
        </c:ser>
        <c:ser>
          <c:idx val="3"/>
          <c:order val="3"/>
          <c:tx>
            <c:strRef>
              <c:f>'NPDSCH Case 6 Repetition 1'!$E$35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'NPDSCH Case 6 Repetition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6 Repetition 1'!$E$36:$E$68</c:f>
              <c:numCache>
                <c:formatCode>0.00_ </c:formatCode>
                <c:ptCount val="33"/>
              </c:numCache>
            </c:numRef>
          </c:yVal>
        </c:ser>
        <c:ser>
          <c:idx val="4"/>
          <c:order val="4"/>
          <c:tx>
            <c:strRef>
              <c:f>'NPDSCH Case 6 Repetition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6 Repetition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6 Repetition 1'!$F$36:$F$68</c:f>
              <c:numCache>
                <c:formatCode>0.00_ </c:formatCode>
                <c:ptCount val="33"/>
              </c:numCache>
            </c:numRef>
          </c:yVal>
        </c:ser>
        <c:ser>
          <c:idx val="5"/>
          <c:order val="5"/>
          <c:tx>
            <c:strRef>
              <c:f>'NPDSCH Case 6 Repetition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6 Repetition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6 Repetition 1'!$G$36:$G$68</c:f>
              <c:numCache>
                <c:formatCode>0.00_ </c:formatCode>
                <c:ptCount val="33"/>
              </c:numCache>
            </c:numRef>
          </c:yVal>
        </c:ser>
        <c:ser>
          <c:idx val="6"/>
          <c:order val="6"/>
          <c:tx>
            <c:strRef>
              <c:f>'NPDSCH Case 6 Repetition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'NPDSCH Case 6 Repetition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6 Repetition 1'!$H$36:$H$68</c:f>
              <c:numCache>
                <c:formatCode>0.00_ </c:formatCode>
                <c:ptCount val="33"/>
              </c:numCache>
            </c:numRef>
          </c:yVal>
        </c:ser>
        <c:ser>
          <c:idx val="7"/>
          <c:order val="7"/>
          <c:tx>
            <c:strRef>
              <c:f>'NPDSCH Case 6 Repetition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'NPDSCH Case 6 Repetition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6 Repetition 1'!$I$36:$I$68</c:f>
              <c:numCache>
                <c:formatCode>0.00_ </c:formatCode>
                <c:ptCount val="33"/>
              </c:numCache>
            </c:numRef>
          </c:yVal>
        </c:ser>
        <c:ser>
          <c:idx val="8"/>
          <c:order val="8"/>
          <c:tx>
            <c:strRef>
              <c:f>'NPDSCH Case 6 Repetition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'NPDSCH Case 6 Repetition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6 Repetition 1'!$J$36:$J$68</c:f>
              <c:numCache>
                <c:formatCode>0.00_ </c:formatCode>
                <c:ptCount val="33"/>
              </c:numCache>
            </c:numRef>
          </c:yVal>
        </c:ser>
        <c:ser>
          <c:idx val="9"/>
          <c:order val="9"/>
          <c:tx>
            <c:strRef>
              <c:f>'NPDSCH Case 6 Repetition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'NPDSCH Case 6 Repetition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6 Repetition 1'!$K$36:$K$68</c:f>
              <c:numCache>
                <c:formatCode>0.00_ </c:formatCode>
                <c:ptCount val="33"/>
              </c:numCache>
            </c:numRef>
          </c:yVal>
        </c:ser>
        <c:ser>
          <c:idx val="10"/>
          <c:order val="10"/>
          <c:tx>
            <c:strRef>
              <c:f>'NPDSCH Case 6 Repetition 1'!$L$35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'NPDSCH Case 6 Repetition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6 Repetition 1'!$L$36:$L$68</c:f>
              <c:numCache>
                <c:formatCode>0.00_ </c:formatCode>
                <c:ptCount val="33"/>
              </c:numCache>
            </c:numRef>
          </c:yVal>
        </c:ser>
        <c:ser>
          <c:idx val="11"/>
          <c:order val="11"/>
          <c:tx>
            <c:strRef>
              <c:f>'NPDSCH Case 6 Repetition 1'!$M$35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'NPDSCH Case 6 Repetition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6 Repetition 1'!$M$36:$M$68</c:f>
              <c:numCache>
                <c:formatCode>0.00_ </c:formatCode>
                <c:ptCount val="33"/>
              </c:numCache>
            </c:numRef>
          </c:yVal>
        </c:ser>
        <c:ser>
          <c:idx val="12"/>
          <c:order val="12"/>
          <c:tx>
            <c:strRef>
              <c:f>'NPDSCH Case 6 Repetition 1'!$N$35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'NPDSCH Case 6 Repetition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6 Repetition 1'!$N$36:$N$68</c:f>
              <c:numCache>
                <c:formatCode>0.00_ </c:formatCode>
                <c:ptCount val="33"/>
              </c:numCache>
            </c:numRef>
          </c:yVal>
        </c:ser>
        <c:ser>
          <c:idx val="13"/>
          <c:order val="13"/>
          <c:tx>
            <c:strRef>
              <c:f>'NPDSCH Case 6 Repetition 1'!$O$35</c:f>
              <c:strCache>
                <c:ptCount val="1"/>
              </c:strCache>
            </c:strRef>
          </c:tx>
          <c:xVal>
            <c:numRef>
              <c:f>'NPDSCH Case 6 Repetition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6 Repetition 1'!$O$36:$O$68</c:f>
              <c:numCache>
                <c:formatCode>0.00_ </c:formatCode>
                <c:ptCount val="33"/>
              </c:numCache>
            </c:numRef>
          </c:yVal>
        </c:ser>
        <c:ser>
          <c:idx val="14"/>
          <c:order val="14"/>
          <c:tx>
            <c:strRef>
              <c:f>'NPDSCH Case 6 Repetition 1'!$P$35</c:f>
              <c:strCache>
                <c:ptCount val="1"/>
              </c:strCache>
            </c:strRef>
          </c:tx>
          <c:xVal>
            <c:numRef>
              <c:f>'NPDSCH Case 6 Repetition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'NPDSCH Case 6 Repetition 1'!$P$36:$P$68</c:f>
              <c:numCache>
                <c:formatCode>0.00_ </c:formatCode>
                <c:ptCount val="33"/>
              </c:numCache>
            </c:numRef>
          </c:yVal>
        </c:ser>
        <c:axId val="87673856"/>
        <c:axId val="87733376"/>
      </c:scatterChart>
      <c:valAx>
        <c:axId val="87673856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733376"/>
        <c:crossesAt val="0"/>
        <c:crossBetween val="midCat"/>
      </c:valAx>
      <c:valAx>
        <c:axId val="87733376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 b="1" i="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738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673856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4"/>
  <sheetViews>
    <sheetView tabSelected="1" zoomScale="85" zoomScaleNormal="85" workbookViewId="0">
      <selection activeCell="C4" sqref="C4"/>
    </sheetView>
  </sheetViews>
  <sheetFormatPr defaultRowHeight="15"/>
  <cols>
    <col min="1" max="1" width="8.140625" customWidth="1"/>
    <col min="2" max="2" width="9.42578125" customWidth="1"/>
    <col min="3" max="3" width="115.140625" customWidth="1"/>
    <col min="4" max="4" width="36.42578125" customWidth="1"/>
  </cols>
  <sheetData>
    <row r="1" spans="1:27">
      <c r="A1" s="5" t="s">
        <v>35</v>
      </c>
      <c r="B1" s="1"/>
    </row>
    <row r="2" spans="1:27">
      <c r="A2" t="s">
        <v>70</v>
      </c>
      <c r="B2" s="1"/>
    </row>
    <row r="3" spans="1:27">
      <c r="B3" s="1"/>
    </row>
    <row r="4" spans="1:27">
      <c r="A4" s="5" t="s">
        <v>2</v>
      </c>
      <c r="C4" s="5" t="s">
        <v>61</v>
      </c>
      <c r="D4" s="5"/>
    </row>
    <row r="5" spans="1:27">
      <c r="A5" s="5" t="s">
        <v>3</v>
      </c>
      <c r="C5" s="5" t="s">
        <v>62</v>
      </c>
      <c r="D5" s="5"/>
    </row>
    <row r="6" spans="1:27">
      <c r="A6" s="5" t="s">
        <v>4</v>
      </c>
      <c r="C6" s="5" t="s">
        <v>63</v>
      </c>
      <c r="D6" s="5"/>
    </row>
    <row r="7" spans="1:27">
      <c r="A7" s="5" t="s">
        <v>5</v>
      </c>
      <c r="C7" s="5" t="s">
        <v>64</v>
      </c>
      <c r="D7" s="5"/>
    </row>
    <row r="8" spans="1:27">
      <c r="A8" s="5"/>
      <c r="C8" s="5" t="s">
        <v>6</v>
      </c>
      <c r="D8" s="5"/>
    </row>
    <row r="9" spans="1:27">
      <c r="A9" s="5" t="s">
        <v>7</v>
      </c>
      <c r="C9" s="5" t="s">
        <v>8</v>
      </c>
      <c r="D9" s="5"/>
    </row>
    <row r="11" spans="1:27" ht="15.75" thickBot="1"/>
    <row r="12" spans="1:27" ht="81">
      <c r="B12" s="104" t="s">
        <v>27</v>
      </c>
      <c r="C12" s="104" t="s">
        <v>28</v>
      </c>
      <c r="D12" s="104" t="s">
        <v>32</v>
      </c>
      <c r="E12" s="105" t="s">
        <v>29</v>
      </c>
      <c r="F12" s="106" t="s">
        <v>44</v>
      </c>
      <c r="G12" s="107" t="s">
        <v>43</v>
      </c>
      <c r="H12" s="107" t="s">
        <v>45</v>
      </c>
      <c r="I12" s="107" t="s">
        <v>46</v>
      </c>
      <c r="J12" s="107" t="s">
        <v>47</v>
      </c>
      <c r="K12" s="107" t="s">
        <v>36</v>
      </c>
      <c r="L12" s="107" t="s">
        <v>37</v>
      </c>
      <c r="M12" s="107" t="s">
        <v>38</v>
      </c>
      <c r="N12" s="107" t="s">
        <v>14</v>
      </c>
      <c r="O12" s="107" t="s">
        <v>15</v>
      </c>
      <c r="P12" s="107" t="s">
        <v>16</v>
      </c>
      <c r="Q12" s="107" t="s">
        <v>17</v>
      </c>
      <c r="R12" s="107" t="s">
        <v>18</v>
      </c>
      <c r="S12" s="107" t="s">
        <v>19</v>
      </c>
      <c r="T12" s="107" t="s">
        <v>20</v>
      </c>
      <c r="U12" s="107" t="s">
        <v>21</v>
      </c>
      <c r="V12" s="107" t="s">
        <v>22</v>
      </c>
      <c r="W12" s="108" t="s">
        <v>10</v>
      </c>
      <c r="X12" s="109" t="s">
        <v>11</v>
      </c>
      <c r="Y12" s="110" t="s">
        <v>9</v>
      </c>
      <c r="Z12" s="111" t="s">
        <v>30</v>
      </c>
      <c r="AA12" s="112" t="s">
        <v>31</v>
      </c>
    </row>
    <row r="13" spans="1:27">
      <c r="B13" s="26" t="s">
        <v>41</v>
      </c>
      <c r="C13" s="113" t="s">
        <v>57</v>
      </c>
      <c r="D13" s="4" t="s">
        <v>33</v>
      </c>
      <c r="E13" s="24">
        <v>0.01</v>
      </c>
      <c r="F13" s="21" t="str">
        <f>'NPDCCH Case 1 Repetition 64'!C77</f>
        <v/>
      </c>
      <c r="G13" s="21">
        <f>'NPDCCH Case 1 Repetition 64'!B77</f>
        <v>-7.2208089953031358</v>
      </c>
      <c r="H13" s="21">
        <f>'NPDCCH Case 1 Repetition 64'!D77</f>
        <v>-8.7279548616058094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15"/>
      <c r="W13" s="20">
        <f t="shared" ref="W13:W17" si="0">STDEV(F13:V13)</f>
        <v>1.0657130622998932</v>
      </c>
      <c r="X13" s="19">
        <f t="shared" ref="X13:X17" si="1">ABS(MAX(F13:V13)-MIN(F13:V13))</f>
        <v>1.5071458663026736</v>
      </c>
      <c r="Y13" s="20">
        <f t="shared" ref="Y13:Y17" si="2">AVERAGE(F13:V13)</f>
        <v>-7.9743819284544726</v>
      </c>
      <c r="Z13" s="18"/>
      <c r="AA13" s="17"/>
    </row>
    <row r="14" spans="1:27">
      <c r="B14" s="26"/>
      <c r="C14" s="4" t="s">
        <v>58</v>
      </c>
      <c r="D14" s="4" t="s">
        <v>33</v>
      </c>
      <c r="E14" s="24">
        <v>0.01</v>
      </c>
      <c r="F14" s="21" t="str">
        <f>'NPDCCH Case 2 Repetition 512'!C77</f>
        <v/>
      </c>
      <c r="G14" s="21">
        <f>'NPDCCH Case 2 Repetition 512'!B77</f>
        <v>-13.138147376235635</v>
      </c>
      <c r="H14" s="21">
        <f>'NPDCCH Case 2 Repetition 512'!D77</f>
        <v>-13.674920206505893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15"/>
      <c r="W14" s="20">
        <f t="shared" si="0"/>
        <v>0.37955570824080498</v>
      </c>
      <c r="X14" s="19">
        <f t="shared" si="1"/>
        <v>0.53677283027025879</v>
      </c>
      <c r="Y14" s="20">
        <f t="shared" si="2"/>
        <v>-13.406533791370764</v>
      </c>
      <c r="Z14" s="18"/>
      <c r="AA14" s="17"/>
    </row>
    <row r="15" spans="1:27">
      <c r="B15" s="26"/>
      <c r="C15" s="4" t="s">
        <v>59</v>
      </c>
      <c r="D15" s="4" t="s">
        <v>33</v>
      </c>
      <c r="E15" s="24">
        <v>0.01</v>
      </c>
      <c r="F15" s="121" t="str">
        <f>'NPDCCH Case 3 Repetition 128'!C57</f>
        <v/>
      </c>
      <c r="G15" s="21">
        <f>'NPDCCH Case 3 Repetition 128'!B57</f>
        <v>-11.272587775170068</v>
      </c>
      <c r="H15" s="21">
        <f>'NPDCCH Case 3 Repetition 128'!D57</f>
        <v>-12.082471255751683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15"/>
      <c r="W15" s="20">
        <f t="shared" si="0"/>
        <v>0.57267410109019523</v>
      </c>
      <c r="X15" s="19">
        <f t="shared" si="1"/>
        <v>0.80988348058161463</v>
      </c>
      <c r="Y15" s="20">
        <f t="shared" si="2"/>
        <v>-11.677529515460876</v>
      </c>
      <c r="Z15" s="18"/>
      <c r="AA15" s="17"/>
    </row>
    <row r="16" spans="1:27">
      <c r="B16" s="14"/>
      <c r="C16" s="116" t="s">
        <v>60</v>
      </c>
      <c r="D16" s="4" t="s">
        <v>33</v>
      </c>
      <c r="E16" s="24">
        <v>0.01</v>
      </c>
      <c r="F16" s="21"/>
      <c r="G16" s="21">
        <f>'NPDCCH Case 4 Repetition 1024'!B67</f>
        <v>-14.361886671482363</v>
      </c>
      <c r="H16" s="21">
        <f>'NPDCCH Case 4 Repetition 1024'!D67</f>
        <v>-15.190270352707145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15"/>
      <c r="W16" s="11">
        <f t="shared" si="0"/>
        <v>0.58575571841828267</v>
      </c>
      <c r="X16" s="10">
        <f t="shared" si="1"/>
        <v>0.82838368122478201</v>
      </c>
      <c r="Y16" s="11">
        <f t="shared" si="2"/>
        <v>-14.776078512094754</v>
      </c>
      <c r="Z16" s="9"/>
      <c r="AA16" s="8"/>
    </row>
    <row r="17" spans="2:27">
      <c r="B17" s="26" t="s">
        <v>42</v>
      </c>
      <c r="C17" s="7" t="s">
        <v>52</v>
      </c>
      <c r="D17" s="7" t="s">
        <v>34</v>
      </c>
      <c r="E17" s="6">
        <v>0.7</v>
      </c>
      <c r="F17" s="21"/>
      <c r="G17" s="21">
        <f>'NPDSCH Case 1 repetition 1'!B69</f>
        <v>1.9660355793474691</v>
      </c>
      <c r="H17" s="21">
        <f>'NPDSCH Case 1 repetition 1'!D69</f>
        <v>1.9660355793474691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15"/>
      <c r="W17" s="23">
        <f t="shared" si="0"/>
        <v>0</v>
      </c>
      <c r="X17" s="22">
        <f t="shared" si="1"/>
        <v>0</v>
      </c>
      <c r="Y17" s="23">
        <f t="shared" si="2"/>
        <v>1.9660355793474691</v>
      </c>
      <c r="Z17" s="18"/>
      <c r="AA17" s="17"/>
    </row>
    <row r="18" spans="2:27">
      <c r="B18" s="26"/>
      <c r="C18" s="25" t="s">
        <v>53</v>
      </c>
      <c r="D18" s="25" t="s">
        <v>34</v>
      </c>
      <c r="E18" s="24">
        <v>0.7</v>
      </c>
      <c r="F18" s="16"/>
      <c r="G18" s="21">
        <f>'NPDSCH Case 2 Repetition 32'!B69</f>
        <v>-9.4079758403096996</v>
      </c>
      <c r="H18" s="21">
        <f>'NPDSCH Case 2 Repetition 32'!D69</f>
        <v>-9.669383299674136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15"/>
      <c r="W18" s="23">
        <f t="shared" ref="W18" si="3">STDEV(F18:V18)</f>
        <v>0.18484298716944339</v>
      </c>
      <c r="X18" s="22">
        <f t="shared" ref="X18" si="4">ABS(MAX(F18:V18)-MIN(F18:V18))</f>
        <v>0.26140745936443643</v>
      </c>
      <c r="Y18" s="23">
        <f t="shared" ref="Y18" si="5">AVERAGE(F18:V18)</f>
        <v>-9.5386795699919169</v>
      </c>
      <c r="Z18" s="18"/>
      <c r="AA18" s="17"/>
    </row>
    <row r="19" spans="2:27">
      <c r="B19" s="26"/>
      <c r="C19" s="25" t="s">
        <v>54</v>
      </c>
      <c r="D19" s="25" t="s">
        <v>34</v>
      </c>
      <c r="E19" s="24">
        <v>0.7</v>
      </c>
      <c r="F19" s="16"/>
      <c r="G19" s="21">
        <f>'NPDSCH Case 3 Repetition 256'!B69</f>
        <v>-14.119805951940593</v>
      </c>
      <c r="H19" s="21">
        <f>'NPDSCH Case 3 Repetition 256'!D69</f>
        <v>-14.716690657786616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15"/>
      <c r="W19" s="23">
        <f t="shared" ref="W19" si="6">STDEV(F19:V19)</f>
        <v>0.42206122309026139</v>
      </c>
      <c r="X19" s="22">
        <f t="shared" ref="X19" si="7">ABS(MAX(F19:V19)-MIN(F19:V19))</f>
        <v>0.59688470584602271</v>
      </c>
      <c r="Y19" s="23">
        <f t="shared" ref="Y19" si="8">AVERAGE(F19:V19)</f>
        <v>-14.418248304863605</v>
      </c>
      <c r="Z19" s="18"/>
      <c r="AA19" s="17"/>
    </row>
    <row r="20" spans="2:27">
      <c r="B20" s="26"/>
      <c r="C20" s="25" t="s">
        <v>55</v>
      </c>
      <c r="D20" s="25" t="s">
        <v>34</v>
      </c>
      <c r="E20" s="24">
        <v>0.7</v>
      </c>
      <c r="F20" s="16"/>
      <c r="G20" s="21">
        <f>'NPDSCH Case 4 Repetition 32'!B69</f>
        <v>-8.023492399356746</v>
      </c>
      <c r="H20" s="21">
        <f>'NPDSCH Case 4 Repetition 32'!D69</f>
        <v>-8.1538855945882567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15"/>
      <c r="W20" s="23">
        <f t="shared" ref="W20" si="9">STDEV(F20:V20)</f>
        <v>9.2201912568910166E-2</v>
      </c>
      <c r="X20" s="22">
        <f t="shared" ref="X20" si="10">ABS(MAX(F20:V20)-MIN(F20:V20))</f>
        <v>0.13039319523151072</v>
      </c>
      <c r="Y20" s="23">
        <f t="shared" ref="Y20" si="11">AVERAGE(F20:V20)</f>
        <v>-8.0886889969725004</v>
      </c>
      <c r="Z20" s="18"/>
      <c r="AA20" s="17"/>
    </row>
    <row r="21" spans="2:27">
      <c r="B21" s="26"/>
      <c r="C21" s="25" t="s">
        <v>56</v>
      </c>
      <c r="D21" s="25" t="s">
        <v>34</v>
      </c>
      <c r="E21" s="24">
        <v>0.7</v>
      </c>
      <c r="F21" s="16"/>
      <c r="G21" s="21">
        <f>'NPDSCH Case 5 Repetition 256'!B69</f>
        <v>-14.207801139713457</v>
      </c>
      <c r="H21" s="21">
        <f>'NPDSCH Case 5 Repetition 256'!D69</f>
        <v>-14.643463067534253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3">
        <f t="shared" ref="W21" si="12">STDEV(F21:V21)</f>
        <v>0.3080595034668604</v>
      </c>
      <c r="X21" s="23">
        <f t="shared" ref="X21" si="13">ABS(MAX(F21:V21)-MIN(F21:V21))</f>
        <v>0.43566192782079582</v>
      </c>
      <c r="Y21" s="23">
        <f t="shared" ref="Y21" si="14">AVERAGE(F21:V21)</f>
        <v>-14.425632103623855</v>
      </c>
      <c r="Z21" s="18"/>
      <c r="AA21" s="17"/>
    </row>
    <row r="22" spans="2:27">
      <c r="B22" s="125"/>
      <c r="C22" s="13" t="s">
        <v>69</v>
      </c>
      <c r="D22" s="13" t="s">
        <v>34</v>
      </c>
      <c r="E22" s="12">
        <v>0.7</v>
      </c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7"/>
      <c r="X22" s="127"/>
      <c r="Y22" s="127"/>
      <c r="Z22" s="9"/>
      <c r="AA22" s="8"/>
    </row>
    <row r="23" spans="2:27">
      <c r="C23" s="114"/>
    </row>
    <row r="24" spans="2:27">
      <c r="C24" s="11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0"/>
  <sheetViews>
    <sheetView topLeftCell="A21" zoomScale="70" zoomScaleNormal="70" workbookViewId="0">
      <selection activeCell="V44" sqref="V44"/>
    </sheetView>
  </sheetViews>
  <sheetFormatPr defaultColWidth="9" defaultRowHeight="14.25"/>
  <cols>
    <col min="1" max="16384" width="9" style="2"/>
  </cols>
  <sheetData>
    <row r="1" spans="1:11">
      <c r="A1" s="103" t="str">
        <f>Coversheet!C13</f>
        <v>Case 1 180KHz Inband R.NB.4 Repetition=64 EPA5 2x1</v>
      </c>
      <c r="B1" s="31"/>
      <c r="C1" s="84"/>
      <c r="D1" s="84"/>
      <c r="E1" s="31"/>
      <c r="F1" s="31"/>
      <c r="G1" s="34"/>
      <c r="H1" s="31"/>
      <c r="I1" s="31"/>
      <c r="J1" s="31"/>
      <c r="K1" s="83"/>
    </row>
    <row r="2" spans="1:11">
      <c r="A2" s="96"/>
      <c r="B2" s="81"/>
      <c r="C2" s="81"/>
      <c r="D2" s="97"/>
      <c r="E2" s="98"/>
      <c r="F2" s="98"/>
      <c r="G2" s="99"/>
      <c r="H2" s="81"/>
      <c r="I2" s="82"/>
      <c r="J2" s="81"/>
      <c r="K2" s="81"/>
    </row>
    <row r="3" spans="1:11">
      <c r="A3" s="81" t="s">
        <v>1</v>
      </c>
      <c r="B3" s="39" t="s">
        <v>9</v>
      </c>
      <c r="C3" s="40" t="s">
        <v>10</v>
      </c>
      <c r="D3" s="39" t="s">
        <v>11</v>
      </c>
      <c r="E3" s="81"/>
      <c r="F3" s="81"/>
      <c r="G3" s="81"/>
      <c r="H3" s="81"/>
      <c r="I3" s="81"/>
      <c r="J3" s="81"/>
      <c r="K3" s="81"/>
    </row>
    <row r="4" spans="1:11">
      <c r="A4" s="41">
        <v>0.01</v>
      </c>
      <c r="B4" s="42">
        <f>AVERAGE(B77:N77)</f>
        <v>-7.9743819284544726</v>
      </c>
      <c r="C4" s="42">
        <f>STDEV(B77:N77)</f>
        <v>1.0657130622998932</v>
      </c>
      <c r="D4" s="42">
        <f>ABS(MAX(B77:N77)-MIN(B77:N77))</f>
        <v>1.5071458663026736</v>
      </c>
      <c r="E4" s="42"/>
      <c r="F4" s="100"/>
      <c r="G4" s="99"/>
      <c r="H4" s="98"/>
      <c r="I4" s="98"/>
      <c r="J4" s="98"/>
      <c r="K4" s="98"/>
    </row>
    <row r="5" spans="1:11">
      <c r="A5" s="44"/>
      <c r="B5" s="98"/>
      <c r="C5" s="42"/>
      <c r="D5" s="42"/>
      <c r="E5" s="100"/>
      <c r="F5" s="98"/>
      <c r="G5" s="99"/>
      <c r="H5" s="98"/>
      <c r="I5" s="98"/>
      <c r="J5" s="98"/>
      <c r="K5" s="81"/>
    </row>
    <row r="6" spans="1:11">
      <c r="A6" s="44"/>
      <c r="B6" s="98"/>
      <c r="C6" s="42"/>
      <c r="D6" s="42"/>
      <c r="E6" s="100"/>
      <c r="F6" s="98"/>
      <c r="G6" s="99"/>
      <c r="H6" s="98"/>
      <c r="I6" s="98"/>
      <c r="J6" s="98"/>
      <c r="K6" s="81"/>
    </row>
    <row r="7" spans="1:11">
      <c r="A7" s="44"/>
      <c r="B7" s="98"/>
      <c r="C7" s="42"/>
      <c r="D7" s="42"/>
      <c r="E7" s="100"/>
      <c r="F7" s="98"/>
      <c r="G7" s="99"/>
      <c r="H7" s="98"/>
      <c r="I7" s="98"/>
      <c r="J7" s="98"/>
      <c r="K7" s="81"/>
    </row>
    <row r="8" spans="1:11">
      <c r="A8" s="44"/>
      <c r="B8" s="98"/>
      <c r="C8" s="42"/>
      <c r="D8" s="42"/>
      <c r="E8" s="100"/>
      <c r="F8" s="98"/>
      <c r="G8" s="99"/>
      <c r="H8" s="98"/>
      <c r="I8" s="98"/>
      <c r="J8" s="98"/>
      <c r="K8" s="81"/>
    </row>
    <row r="9" spans="1:11">
      <c r="A9" s="44"/>
      <c r="B9" s="98"/>
      <c r="C9" s="42"/>
      <c r="D9" s="42"/>
      <c r="E9" s="100"/>
      <c r="F9" s="98"/>
      <c r="G9" s="99"/>
      <c r="H9" s="98"/>
      <c r="I9" s="98"/>
      <c r="J9" s="98"/>
      <c r="K9" s="81"/>
    </row>
    <row r="10" spans="1:11">
      <c r="A10" s="44"/>
      <c r="B10" s="98"/>
      <c r="C10" s="42"/>
      <c r="D10" s="42"/>
      <c r="E10" s="100"/>
      <c r="F10" s="98"/>
      <c r="G10" s="99"/>
      <c r="H10" s="98"/>
      <c r="I10" s="98"/>
      <c r="J10" s="98"/>
      <c r="K10" s="81"/>
    </row>
    <row r="11" spans="1:11">
      <c r="A11" s="44"/>
      <c r="B11" s="98"/>
      <c r="C11" s="42"/>
      <c r="D11" s="42"/>
      <c r="E11" s="100"/>
      <c r="F11" s="98"/>
      <c r="G11" s="99"/>
      <c r="H11" s="98"/>
      <c r="I11" s="98"/>
      <c r="J11" s="98"/>
      <c r="K11" s="81"/>
    </row>
    <row r="12" spans="1:11">
      <c r="A12" s="44"/>
      <c r="B12" s="98"/>
      <c r="C12" s="42"/>
      <c r="D12" s="42"/>
      <c r="E12" s="100"/>
      <c r="F12" s="98"/>
      <c r="G12" s="99"/>
      <c r="H12" s="98"/>
      <c r="I12" s="98"/>
      <c r="J12" s="98"/>
      <c r="K12" s="81"/>
    </row>
    <row r="13" spans="1:11">
      <c r="A13" s="44"/>
      <c r="B13" s="98"/>
      <c r="C13" s="42"/>
      <c r="D13" s="42"/>
      <c r="E13" s="100"/>
      <c r="F13" s="98"/>
      <c r="G13" s="99"/>
      <c r="H13" s="98"/>
      <c r="I13" s="98"/>
      <c r="J13" s="98"/>
      <c r="K13" s="81"/>
    </row>
    <row r="14" spans="1:11">
      <c r="A14" s="44"/>
      <c r="B14" s="98"/>
      <c r="C14" s="42"/>
      <c r="D14" s="42"/>
      <c r="E14" s="100"/>
      <c r="F14" s="98"/>
      <c r="G14" s="99"/>
      <c r="H14" s="98"/>
      <c r="I14" s="98"/>
      <c r="J14" s="98"/>
      <c r="K14" s="81"/>
    </row>
    <row r="15" spans="1:11">
      <c r="A15" s="44"/>
      <c r="B15" s="98"/>
      <c r="C15" s="42"/>
      <c r="D15" s="42"/>
      <c r="E15" s="100"/>
      <c r="F15" s="98"/>
      <c r="G15" s="99"/>
      <c r="H15" s="98"/>
      <c r="I15" s="98"/>
      <c r="J15" s="98"/>
      <c r="K15" s="81"/>
    </row>
    <row r="16" spans="1:11">
      <c r="A16" s="44"/>
      <c r="B16" s="98"/>
      <c r="C16" s="42"/>
      <c r="D16" s="42"/>
      <c r="E16" s="100"/>
      <c r="F16" s="98"/>
      <c r="G16" s="99"/>
      <c r="H16" s="98"/>
      <c r="I16" s="98"/>
      <c r="J16" s="98"/>
      <c r="K16" s="81"/>
    </row>
    <row r="17" spans="1:15">
      <c r="A17" s="44"/>
      <c r="B17" s="98"/>
      <c r="C17" s="42"/>
      <c r="D17" s="42"/>
      <c r="E17" s="100"/>
      <c r="F17" s="98"/>
      <c r="G17" s="99"/>
      <c r="H17" s="98"/>
      <c r="I17" s="98"/>
      <c r="J17" s="98"/>
      <c r="K17" s="81"/>
      <c r="L17" s="81"/>
      <c r="M17" s="81"/>
      <c r="N17" s="81"/>
      <c r="O17" s="81"/>
    </row>
    <row r="18" spans="1:15">
      <c r="A18" s="44"/>
      <c r="B18" s="98"/>
      <c r="C18" s="42"/>
      <c r="D18" s="42"/>
      <c r="E18" s="100"/>
      <c r="F18" s="98"/>
      <c r="G18" s="99"/>
      <c r="H18" s="98"/>
      <c r="I18" s="98"/>
      <c r="J18" s="98"/>
      <c r="K18" s="81"/>
      <c r="L18" s="81"/>
      <c r="M18" s="81"/>
      <c r="N18" s="81"/>
      <c r="O18" s="81"/>
    </row>
    <row r="19" spans="1:15">
      <c r="A19" s="44"/>
      <c r="B19" s="98"/>
      <c r="C19" s="42"/>
      <c r="D19" s="42"/>
      <c r="E19" s="100"/>
      <c r="F19" s="98"/>
      <c r="G19" s="99"/>
      <c r="H19" s="98"/>
      <c r="I19" s="98"/>
      <c r="J19" s="98"/>
      <c r="K19" s="81"/>
      <c r="L19" s="81"/>
      <c r="M19" s="81"/>
      <c r="N19" s="81"/>
      <c r="O19" s="81"/>
    </row>
    <row r="20" spans="1:15">
      <c r="A20" s="44"/>
      <c r="B20" s="98"/>
      <c r="C20" s="42"/>
      <c r="D20" s="42"/>
      <c r="E20" s="100"/>
      <c r="F20" s="98"/>
      <c r="G20" s="99"/>
      <c r="H20" s="98"/>
      <c r="I20" s="98"/>
      <c r="J20" s="98"/>
      <c r="K20" s="81"/>
      <c r="L20" s="81"/>
      <c r="M20" s="81"/>
      <c r="N20" s="81"/>
      <c r="O20" s="81"/>
    </row>
    <row r="21" spans="1:15">
      <c r="A21" s="44"/>
      <c r="B21" s="98"/>
      <c r="C21" s="42"/>
      <c r="D21" s="42"/>
      <c r="E21" s="100"/>
      <c r="F21" s="98"/>
      <c r="G21" s="99"/>
      <c r="H21" s="98"/>
      <c r="I21" s="98"/>
      <c r="J21" s="98"/>
      <c r="K21" s="81"/>
      <c r="L21" s="81"/>
      <c r="M21" s="81"/>
      <c r="N21" s="81"/>
      <c r="O21" s="81"/>
    </row>
    <row r="22" spans="1:15">
      <c r="A22" s="44"/>
      <c r="B22" s="98"/>
      <c r="C22" s="42"/>
      <c r="D22" s="42"/>
      <c r="E22" s="100"/>
      <c r="F22" s="98"/>
      <c r="G22" s="99"/>
      <c r="H22" s="98"/>
      <c r="I22" s="98"/>
      <c r="J22" s="98"/>
      <c r="K22" s="81"/>
      <c r="L22" s="81"/>
      <c r="M22" s="81"/>
      <c r="N22" s="81"/>
      <c r="O22" s="81"/>
    </row>
    <row r="23" spans="1:15">
      <c r="A23" s="44"/>
      <c r="B23" s="98"/>
      <c r="C23" s="42"/>
      <c r="D23" s="42"/>
      <c r="E23" s="100"/>
      <c r="F23" s="98"/>
      <c r="G23" s="99"/>
      <c r="H23" s="98"/>
      <c r="I23" s="98"/>
      <c r="J23" s="98"/>
      <c r="K23" s="81"/>
      <c r="L23" s="81"/>
      <c r="M23" s="81"/>
      <c r="N23" s="81"/>
      <c r="O23" s="81"/>
    </row>
    <row r="24" spans="1:15">
      <c r="A24" s="44"/>
      <c r="B24" s="98"/>
      <c r="C24" s="42"/>
      <c r="D24" s="42"/>
      <c r="E24" s="100"/>
      <c r="F24" s="98"/>
      <c r="G24" s="99"/>
      <c r="H24" s="98"/>
      <c r="I24" s="98"/>
      <c r="J24" s="98"/>
      <c r="K24" s="81"/>
      <c r="L24" s="81"/>
      <c r="M24" s="81"/>
      <c r="N24" s="81"/>
      <c r="O24" s="81"/>
    </row>
    <row r="25" spans="1:15">
      <c r="A25" s="44"/>
      <c r="B25" s="98"/>
      <c r="C25" s="42"/>
      <c r="D25" s="42"/>
      <c r="E25" s="100"/>
      <c r="F25" s="98"/>
      <c r="G25" s="99"/>
      <c r="H25" s="98"/>
      <c r="I25" s="98"/>
      <c r="J25" s="98"/>
      <c r="K25" s="81"/>
      <c r="L25" s="81"/>
      <c r="M25" s="81"/>
      <c r="N25" s="81"/>
      <c r="O25" s="95"/>
    </row>
    <row r="26" spans="1:15">
      <c r="A26" s="44"/>
      <c r="B26" s="98"/>
      <c r="C26" s="42"/>
      <c r="D26" s="42"/>
      <c r="E26" s="100"/>
      <c r="F26" s="98"/>
      <c r="G26" s="99"/>
      <c r="H26" s="98"/>
      <c r="I26" s="98"/>
      <c r="J26" s="98"/>
      <c r="K26" s="81"/>
      <c r="L26" s="81"/>
      <c r="M26" s="81"/>
      <c r="N26" s="81"/>
      <c r="O26" s="81"/>
    </row>
    <row r="27" spans="1:15">
      <c r="A27" s="44"/>
      <c r="B27" s="98"/>
      <c r="C27" s="42"/>
      <c r="D27" s="42"/>
      <c r="E27" s="100"/>
      <c r="F27" s="98"/>
      <c r="G27" s="99"/>
      <c r="H27" s="98"/>
      <c r="I27" s="98"/>
      <c r="J27" s="98"/>
      <c r="K27" s="81"/>
      <c r="L27" s="81"/>
      <c r="M27" s="81"/>
      <c r="N27" s="81"/>
      <c r="O27" s="81"/>
    </row>
    <row r="28" spans="1:15">
      <c r="A28" s="44"/>
      <c r="B28" s="98"/>
      <c r="C28" s="42"/>
      <c r="D28" s="42"/>
      <c r="E28" s="100"/>
      <c r="F28" s="98"/>
      <c r="G28" s="99"/>
      <c r="H28" s="98"/>
      <c r="I28" s="98"/>
      <c r="J28" s="98"/>
      <c r="K28" s="81"/>
      <c r="L28" s="81"/>
      <c r="M28" s="81"/>
      <c r="N28" s="81"/>
      <c r="O28" s="81"/>
    </row>
    <row r="29" spans="1:15">
      <c r="A29" s="44"/>
      <c r="B29" s="98"/>
      <c r="C29" s="42"/>
      <c r="D29" s="42"/>
      <c r="E29" s="100"/>
      <c r="F29" s="98"/>
      <c r="G29" s="99"/>
      <c r="H29" s="98"/>
      <c r="I29" s="98"/>
      <c r="J29" s="98"/>
      <c r="K29" s="81"/>
      <c r="L29" s="81"/>
      <c r="M29" s="81"/>
      <c r="N29" s="81"/>
      <c r="O29" s="81"/>
    </row>
    <row r="30" spans="1:15">
      <c r="A30" s="44"/>
      <c r="B30" s="98"/>
      <c r="C30" s="42"/>
      <c r="D30" s="42"/>
      <c r="E30" s="100"/>
      <c r="F30" s="98"/>
      <c r="G30" s="99"/>
      <c r="H30" s="98"/>
      <c r="I30" s="98"/>
      <c r="J30" s="98"/>
      <c r="K30" s="81"/>
      <c r="L30" s="81"/>
      <c r="M30" s="81"/>
      <c r="N30" s="81"/>
      <c r="O30" s="81"/>
    </row>
    <row r="31" spans="1:15">
      <c r="A31" s="44"/>
      <c r="B31" s="98"/>
      <c r="C31" s="42"/>
      <c r="D31" s="42"/>
      <c r="E31" s="100"/>
      <c r="F31" s="98"/>
      <c r="G31" s="99"/>
      <c r="H31" s="98"/>
      <c r="I31" s="98"/>
      <c r="J31" s="98"/>
      <c r="K31" s="81"/>
      <c r="L31" s="81"/>
      <c r="M31" s="81"/>
      <c r="N31" s="81"/>
      <c r="O31" s="81"/>
    </row>
    <row r="32" spans="1:15">
      <c r="A32" s="44"/>
      <c r="B32" s="98"/>
      <c r="C32" s="42"/>
      <c r="D32" s="42"/>
      <c r="E32" s="100"/>
      <c r="F32" s="98"/>
      <c r="G32" s="99"/>
      <c r="H32" s="98"/>
      <c r="I32" s="98"/>
      <c r="J32" s="98"/>
      <c r="K32" s="81"/>
      <c r="L32" s="81"/>
      <c r="M32" s="81"/>
      <c r="N32" s="81"/>
      <c r="O32" s="81"/>
    </row>
    <row r="33" spans="1:14">
      <c r="A33" s="44"/>
      <c r="B33" s="98"/>
      <c r="C33" s="42"/>
      <c r="D33" s="42"/>
      <c r="E33" s="100"/>
      <c r="F33" s="98"/>
      <c r="G33" s="99"/>
      <c r="H33" s="98"/>
      <c r="I33" s="98"/>
      <c r="J33" s="98"/>
      <c r="K33" s="81"/>
      <c r="L33" s="81"/>
      <c r="M33" s="81"/>
      <c r="N33" s="81"/>
    </row>
    <row r="34" spans="1:14">
      <c r="A34" s="44"/>
      <c r="B34" s="98"/>
      <c r="C34" s="42"/>
      <c r="D34" s="42"/>
      <c r="E34" s="100"/>
      <c r="F34" s="98"/>
      <c r="G34" s="99"/>
      <c r="H34" s="98"/>
      <c r="I34" s="98"/>
      <c r="J34" s="98"/>
      <c r="K34" s="81"/>
      <c r="L34" s="81"/>
      <c r="M34" s="81"/>
      <c r="N34" s="81"/>
    </row>
    <row r="35" spans="1:14" ht="57">
      <c r="A35" s="45" t="s">
        <v>12</v>
      </c>
      <c r="B35" s="46" t="s">
        <v>65</v>
      </c>
      <c r="C35" s="46" t="s">
        <v>0</v>
      </c>
      <c r="D35" s="46" t="s">
        <v>48</v>
      </c>
      <c r="E35" s="46" t="s">
        <v>66</v>
      </c>
      <c r="F35" s="46" t="s">
        <v>14</v>
      </c>
      <c r="G35" s="46" t="s">
        <v>17</v>
      </c>
      <c r="H35" s="46" t="s">
        <v>18</v>
      </c>
      <c r="I35" s="46" t="s">
        <v>19</v>
      </c>
      <c r="J35" s="46" t="s">
        <v>20</v>
      </c>
      <c r="K35" s="46" t="s">
        <v>21</v>
      </c>
      <c r="L35" s="46" t="s">
        <v>22</v>
      </c>
      <c r="M35" s="46" t="s">
        <v>23</v>
      </c>
      <c r="N35" s="46" t="s">
        <v>24</v>
      </c>
    </row>
    <row r="36" spans="1:14">
      <c r="A36" s="81">
        <v>-20</v>
      </c>
      <c r="B36" s="47">
        <v>0.98040000000000005</v>
      </c>
      <c r="C36" s="47"/>
      <c r="D36" s="47"/>
      <c r="E36" s="47"/>
      <c r="F36" s="47"/>
      <c r="G36" s="47"/>
      <c r="H36" s="48"/>
      <c r="I36" s="47"/>
      <c r="J36" s="47"/>
      <c r="K36" s="47"/>
      <c r="L36" s="49"/>
      <c r="M36" s="49"/>
      <c r="N36" s="49"/>
    </row>
    <row r="37" spans="1:14">
      <c r="A37" s="81">
        <v>-19</v>
      </c>
      <c r="B37" s="47">
        <v>0.95299999999999996</v>
      </c>
      <c r="C37" s="47"/>
      <c r="D37" s="119"/>
      <c r="E37" s="47"/>
      <c r="F37" s="47"/>
      <c r="G37" s="47"/>
      <c r="H37" s="48"/>
      <c r="I37" s="47"/>
      <c r="J37" s="47"/>
      <c r="K37" s="47"/>
      <c r="L37" s="49"/>
      <c r="M37" s="49"/>
      <c r="N37" s="49"/>
    </row>
    <row r="38" spans="1:14">
      <c r="A38" s="81">
        <v>-18</v>
      </c>
      <c r="B38" s="47">
        <v>0.88900000000000001</v>
      </c>
      <c r="C38" s="47"/>
      <c r="D38" s="119"/>
      <c r="E38" s="47"/>
      <c r="F38" s="47"/>
      <c r="G38" s="47"/>
      <c r="H38" s="48"/>
      <c r="I38" s="47"/>
      <c r="J38" s="47"/>
      <c r="K38" s="47"/>
      <c r="L38" s="49"/>
      <c r="M38" s="49"/>
      <c r="N38" s="49"/>
    </row>
    <row r="39" spans="1:14">
      <c r="A39" s="81">
        <v>-17</v>
      </c>
      <c r="B39" s="47">
        <v>0.79520000000000002</v>
      </c>
      <c r="C39" s="47"/>
      <c r="D39" s="119"/>
      <c r="E39" s="47"/>
      <c r="F39" s="47"/>
      <c r="G39" s="47"/>
      <c r="H39" s="48"/>
      <c r="I39" s="47"/>
      <c r="J39" s="47"/>
      <c r="K39" s="47"/>
      <c r="L39" s="49"/>
      <c r="M39" s="49"/>
      <c r="N39" s="49"/>
    </row>
    <row r="40" spans="1:14">
      <c r="A40" s="81">
        <v>-16</v>
      </c>
      <c r="B40" s="47">
        <v>0.67430000000000001</v>
      </c>
      <c r="C40" s="47"/>
      <c r="D40" s="119"/>
      <c r="E40" s="47"/>
      <c r="F40" s="47"/>
      <c r="G40" s="47"/>
      <c r="H40" s="48"/>
      <c r="I40" s="47"/>
      <c r="J40" s="47"/>
      <c r="K40" s="47"/>
      <c r="L40" s="49"/>
      <c r="M40" s="49"/>
      <c r="N40" s="49"/>
    </row>
    <row r="41" spans="1:14">
      <c r="A41" s="81">
        <v>-15</v>
      </c>
      <c r="B41" s="47">
        <v>0.53200000000000003</v>
      </c>
      <c r="C41" s="47"/>
      <c r="D41" s="47">
        <v>0.49180000000000001</v>
      </c>
      <c r="E41" s="47"/>
      <c r="F41" s="47"/>
      <c r="G41" s="47"/>
      <c r="H41" s="48"/>
      <c r="I41" s="47"/>
      <c r="J41" s="47"/>
      <c r="K41" s="47"/>
      <c r="L41" s="49"/>
      <c r="M41" s="49"/>
      <c r="N41" s="49"/>
    </row>
    <row r="42" spans="1:14">
      <c r="A42" s="81">
        <v>-14</v>
      </c>
      <c r="B42" s="47">
        <v>0.39800000000000002</v>
      </c>
      <c r="C42" s="47"/>
      <c r="D42" s="47">
        <v>0.34250000000000003</v>
      </c>
      <c r="E42" s="47"/>
      <c r="F42" s="47"/>
      <c r="G42" s="47"/>
      <c r="H42" s="48"/>
      <c r="I42" s="47"/>
      <c r="J42" s="47"/>
      <c r="K42" s="47"/>
      <c r="L42" s="49"/>
      <c r="M42" s="49"/>
      <c r="N42" s="49"/>
    </row>
    <row r="43" spans="1:14">
      <c r="A43" s="81">
        <v>-13</v>
      </c>
      <c r="B43" s="47">
        <v>0.27850000000000003</v>
      </c>
      <c r="C43" s="47"/>
      <c r="D43" s="47">
        <v>0.2122</v>
      </c>
      <c r="E43" s="47"/>
      <c r="F43" s="47"/>
      <c r="G43" s="47"/>
      <c r="H43" s="48"/>
      <c r="I43" s="47"/>
      <c r="J43" s="47"/>
      <c r="K43" s="47"/>
      <c r="L43" s="49"/>
      <c r="M43" s="49"/>
      <c r="N43" s="49"/>
    </row>
    <row r="44" spans="1:14">
      <c r="A44" s="81">
        <v>-12</v>
      </c>
      <c r="B44" s="47">
        <v>0.18090000000000001</v>
      </c>
      <c r="C44" s="47"/>
      <c r="D44" s="47">
        <v>0.1104</v>
      </c>
      <c r="E44" s="47"/>
      <c r="F44" s="47"/>
      <c r="G44" s="47"/>
      <c r="H44" s="48"/>
      <c r="I44" s="47"/>
      <c r="J44" s="47"/>
      <c r="K44" s="47"/>
      <c r="L44" s="49"/>
      <c r="M44" s="49"/>
      <c r="N44" s="49"/>
    </row>
    <row r="45" spans="1:14">
      <c r="A45" s="81">
        <v>-11</v>
      </c>
      <c r="B45" s="47">
        <v>0.1084</v>
      </c>
      <c r="C45" s="47"/>
      <c r="D45" s="47">
        <v>5.7599999999999998E-2</v>
      </c>
      <c r="E45" s="47"/>
      <c r="F45" s="47"/>
      <c r="G45" s="47"/>
      <c r="H45" s="48"/>
      <c r="I45" s="47"/>
      <c r="J45" s="47"/>
      <c r="K45" s="47"/>
      <c r="L45" s="49"/>
      <c r="M45" s="49"/>
      <c r="N45" s="49"/>
    </row>
    <row r="46" spans="1:14">
      <c r="A46" s="81">
        <v>-10</v>
      </c>
      <c r="B46" s="47">
        <v>6.3700000000000007E-2</v>
      </c>
      <c r="C46" s="47"/>
      <c r="D46" s="47">
        <v>2.58E-2</v>
      </c>
      <c r="E46" s="47"/>
      <c r="F46" s="47"/>
      <c r="G46" s="47"/>
      <c r="H46" s="48"/>
      <c r="I46" s="47"/>
      <c r="J46" s="47"/>
      <c r="K46" s="47"/>
      <c r="L46" s="49"/>
      <c r="M46" s="49"/>
      <c r="N46" s="49"/>
    </row>
    <row r="47" spans="1:14">
      <c r="A47" s="81">
        <v>-9</v>
      </c>
      <c r="B47" s="47">
        <v>3.4000000000000002E-2</v>
      </c>
      <c r="C47" s="47"/>
      <c r="D47" s="47">
        <v>1.4500000000000001E-2</v>
      </c>
      <c r="E47" s="47"/>
      <c r="F47" s="47"/>
      <c r="G47" s="47"/>
      <c r="H47" s="48"/>
      <c r="I47" s="47"/>
      <c r="J47" s="47"/>
      <c r="K47" s="47"/>
      <c r="L47" s="49"/>
      <c r="M47" s="49"/>
      <c r="N47" s="49"/>
    </row>
    <row r="48" spans="1:14">
      <c r="A48" s="81">
        <v>-8</v>
      </c>
      <c r="B48" s="47">
        <v>1.9300000000000001E-2</v>
      </c>
      <c r="C48" s="47"/>
      <c r="D48" s="47">
        <v>3.7000000000000002E-3</v>
      </c>
      <c r="E48" s="47"/>
      <c r="F48" s="47"/>
      <c r="G48" s="47"/>
      <c r="H48" s="48"/>
      <c r="I48" s="47"/>
      <c r="J48" s="47"/>
      <c r="K48" s="47"/>
      <c r="L48" s="49"/>
      <c r="M48" s="49"/>
      <c r="N48" s="49"/>
    </row>
    <row r="49" spans="1:14">
      <c r="A49" s="81">
        <v>-7</v>
      </c>
      <c r="B49" s="47">
        <v>8.3000000000000001E-3</v>
      </c>
      <c r="C49" s="47"/>
      <c r="D49" s="47">
        <v>2.2000000000000001E-3</v>
      </c>
      <c r="E49" s="47"/>
      <c r="F49" s="47"/>
      <c r="G49" s="47"/>
      <c r="H49" s="48"/>
      <c r="I49" s="47"/>
      <c r="J49" s="47"/>
      <c r="K49" s="47"/>
      <c r="L49" s="49"/>
      <c r="M49" s="49"/>
      <c r="N49" s="49"/>
    </row>
    <row r="50" spans="1:14">
      <c r="A50" s="81">
        <v>-6</v>
      </c>
      <c r="B50" s="47">
        <v>3.5999999999999999E-3</v>
      </c>
      <c r="C50" s="47"/>
      <c r="D50" s="47">
        <v>1.1000000000000001E-3</v>
      </c>
      <c r="E50" s="47"/>
      <c r="F50" s="47"/>
      <c r="G50" s="47"/>
      <c r="H50" s="48"/>
      <c r="I50" s="47"/>
      <c r="J50" s="47"/>
      <c r="K50" s="47"/>
      <c r="L50" s="49"/>
      <c r="M50" s="49"/>
      <c r="N50" s="49"/>
    </row>
    <row r="51" spans="1:14">
      <c r="A51" s="81">
        <v>-5</v>
      </c>
      <c r="B51" s="47">
        <v>1.1000000000000001E-3</v>
      </c>
      <c r="C51" s="47"/>
      <c r="D51" s="47">
        <v>2.0000000000000001E-4</v>
      </c>
      <c r="E51" s="47"/>
      <c r="F51" s="47"/>
      <c r="G51" s="47"/>
      <c r="H51" s="48"/>
      <c r="I51" s="47"/>
      <c r="J51" s="47"/>
      <c r="K51" s="47"/>
      <c r="L51" s="49"/>
      <c r="M51" s="49"/>
      <c r="N51" s="49"/>
    </row>
    <row r="52" spans="1:14">
      <c r="A52" s="81">
        <v>-4</v>
      </c>
      <c r="B52" s="47">
        <v>8.9999999999999998E-4</v>
      </c>
      <c r="C52" s="47"/>
      <c r="D52" s="47">
        <v>2.0000000000000001E-4</v>
      </c>
      <c r="E52" s="47"/>
      <c r="F52" s="47"/>
      <c r="G52" s="47"/>
      <c r="H52" s="48"/>
      <c r="I52" s="47"/>
      <c r="J52" s="47"/>
      <c r="K52" s="47"/>
      <c r="L52" s="49"/>
      <c r="M52" s="49"/>
      <c r="N52" s="49"/>
    </row>
    <row r="53" spans="1:14">
      <c r="A53" s="81">
        <v>-3</v>
      </c>
      <c r="B53" s="47">
        <v>2.0000000000000001E-4</v>
      </c>
      <c r="C53" s="47"/>
      <c r="D53" s="47">
        <v>0</v>
      </c>
      <c r="E53" s="47"/>
      <c r="F53" s="47"/>
      <c r="G53" s="47"/>
      <c r="H53" s="48"/>
      <c r="I53" s="47"/>
      <c r="J53" s="47"/>
      <c r="K53" s="47"/>
      <c r="L53" s="49"/>
      <c r="M53" s="49"/>
      <c r="N53" s="49"/>
    </row>
    <row r="54" spans="1:14">
      <c r="A54" s="81">
        <v>-2</v>
      </c>
      <c r="B54" s="47">
        <v>1E-4</v>
      </c>
      <c r="C54" s="47"/>
      <c r="D54" s="47">
        <v>0</v>
      </c>
      <c r="E54" s="47"/>
      <c r="F54" s="47"/>
      <c r="G54" s="47"/>
      <c r="H54" s="48"/>
      <c r="I54" s="47"/>
      <c r="J54" s="47"/>
      <c r="K54" s="47"/>
      <c r="L54" s="49"/>
      <c r="M54" s="49"/>
      <c r="N54" s="49"/>
    </row>
    <row r="55" spans="1:14">
      <c r="A55" s="81">
        <v>-1</v>
      </c>
      <c r="B55" s="47"/>
      <c r="C55" s="47"/>
      <c r="D55" s="119"/>
      <c r="E55" s="47"/>
      <c r="F55" s="47"/>
      <c r="G55" s="47"/>
      <c r="H55" s="48"/>
      <c r="I55" s="47"/>
      <c r="J55" s="47"/>
      <c r="K55" s="47"/>
      <c r="L55" s="49"/>
      <c r="M55" s="49"/>
      <c r="N55" s="49"/>
    </row>
    <row r="56" spans="1:14">
      <c r="A56" s="81">
        <v>0</v>
      </c>
      <c r="B56" s="47"/>
      <c r="C56" s="47"/>
      <c r="D56" s="47"/>
      <c r="E56" s="47"/>
      <c r="F56" s="47"/>
      <c r="G56" s="47"/>
      <c r="H56" s="48"/>
      <c r="I56" s="47"/>
      <c r="J56" s="47"/>
      <c r="K56" s="47"/>
      <c r="L56" s="49"/>
      <c r="M56" s="49"/>
      <c r="N56" s="49"/>
    </row>
    <row r="57" spans="1:14">
      <c r="A57" s="81">
        <v>1</v>
      </c>
      <c r="B57" s="47"/>
      <c r="C57" s="47"/>
      <c r="D57" s="47"/>
      <c r="E57" s="47"/>
      <c r="F57" s="47"/>
      <c r="G57" s="47"/>
      <c r="H57" s="48"/>
      <c r="I57" s="47"/>
      <c r="J57" s="47"/>
      <c r="K57" s="47"/>
      <c r="L57" s="49"/>
      <c r="M57" s="49"/>
      <c r="N57" s="49"/>
    </row>
    <row r="58" spans="1:14">
      <c r="A58" s="81">
        <v>2</v>
      </c>
      <c r="B58" s="47"/>
      <c r="C58" s="47"/>
      <c r="D58" s="47"/>
      <c r="E58" s="47"/>
      <c r="F58" s="47"/>
      <c r="G58" s="47"/>
      <c r="H58" s="48"/>
      <c r="I58" s="47"/>
      <c r="J58" s="47"/>
      <c r="K58" s="47"/>
      <c r="L58" s="49"/>
      <c r="M58" s="49"/>
      <c r="N58" s="49"/>
    </row>
    <row r="59" spans="1:14">
      <c r="A59" s="81">
        <v>3</v>
      </c>
      <c r="B59" s="47"/>
      <c r="C59" s="47"/>
      <c r="D59" s="47"/>
      <c r="E59" s="47"/>
      <c r="F59" s="47"/>
      <c r="G59" s="47"/>
      <c r="H59" s="48"/>
      <c r="I59" s="47"/>
      <c r="J59" s="47"/>
      <c r="K59" s="47"/>
      <c r="L59" s="49"/>
      <c r="M59" s="49"/>
      <c r="N59" s="49"/>
    </row>
    <row r="60" spans="1:14">
      <c r="A60" s="81">
        <v>4</v>
      </c>
      <c r="B60" s="47"/>
      <c r="C60" s="47"/>
      <c r="D60" s="47"/>
      <c r="E60" s="47"/>
      <c r="F60" s="47"/>
      <c r="G60" s="47"/>
      <c r="H60" s="48"/>
      <c r="I60" s="47"/>
      <c r="J60" s="47"/>
      <c r="K60" s="47"/>
      <c r="L60" s="49"/>
      <c r="M60" s="49"/>
      <c r="N60" s="49"/>
    </row>
    <row r="61" spans="1:14">
      <c r="A61" s="81">
        <v>5</v>
      </c>
      <c r="B61" s="47"/>
      <c r="C61" s="47"/>
      <c r="D61" s="47"/>
      <c r="E61" s="47"/>
      <c r="F61" s="47"/>
      <c r="G61" s="47"/>
      <c r="H61" s="48"/>
      <c r="I61" s="47"/>
      <c r="J61" s="47"/>
      <c r="K61" s="47"/>
      <c r="L61" s="49"/>
      <c r="M61" s="49"/>
      <c r="N61" s="49"/>
    </row>
    <row r="62" spans="1:14">
      <c r="A62" s="81">
        <v>6</v>
      </c>
      <c r="B62" s="47"/>
      <c r="C62" s="47"/>
      <c r="D62" s="119"/>
      <c r="E62" s="47"/>
      <c r="F62" s="47"/>
      <c r="G62" s="47"/>
      <c r="H62" s="48"/>
      <c r="I62" s="47"/>
      <c r="J62" s="47"/>
      <c r="K62" s="47"/>
      <c r="L62" s="49"/>
      <c r="M62" s="49"/>
      <c r="N62" s="49"/>
    </row>
    <row r="63" spans="1:14">
      <c r="A63" s="81">
        <v>7</v>
      </c>
      <c r="B63" s="47"/>
      <c r="C63" s="47"/>
      <c r="D63" s="119"/>
      <c r="E63" s="47"/>
      <c r="F63" s="47"/>
      <c r="G63" s="47"/>
      <c r="H63" s="48"/>
      <c r="I63" s="47"/>
      <c r="J63" s="47"/>
      <c r="K63" s="47"/>
      <c r="L63" s="49"/>
      <c r="M63" s="49"/>
      <c r="N63" s="49"/>
    </row>
    <row r="64" spans="1:14">
      <c r="A64" s="81">
        <v>8</v>
      </c>
      <c r="B64" s="47"/>
      <c r="C64" s="47"/>
      <c r="D64" s="119"/>
      <c r="E64" s="47"/>
      <c r="F64" s="47"/>
      <c r="G64" s="47"/>
      <c r="H64" s="48"/>
      <c r="I64" s="47"/>
      <c r="J64" s="47"/>
      <c r="K64" s="47"/>
      <c r="L64" s="49"/>
      <c r="M64" s="49"/>
      <c r="N64" s="49"/>
    </row>
    <row r="65" spans="1:14">
      <c r="A65" s="81">
        <v>9</v>
      </c>
      <c r="B65" s="47"/>
      <c r="C65" s="47"/>
      <c r="D65" s="119"/>
      <c r="E65" s="47"/>
      <c r="F65" s="47"/>
      <c r="G65" s="47"/>
      <c r="H65" s="48"/>
      <c r="I65" s="47"/>
      <c r="J65" s="47"/>
      <c r="K65" s="47"/>
      <c r="L65" s="49"/>
      <c r="M65" s="49"/>
      <c r="N65" s="49"/>
    </row>
    <row r="66" spans="1:14">
      <c r="A66" s="81">
        <v>10</v>
      </c>
      <c r="B66" s="47"/>
      <c r="C66" s="47"/>
      <c r="D66" s="119"/>
      <c r="E66" s="47"/>
      <c r="F66" s="47"/>
      <c r="G66" s="47"/>
      <c r="H66" s="48"/>
      <c r="I66" s="47"/>
      <c r="J66" s="47"/>
      <c r="K66" s="47"/>
      <c r="L66" s="49"/>
      <c r="M66" s="49"/>
      <c r="N66" s="49"/>
    </row>
    <row r="67" spans="1:14">
      <c r="A67" s="81">
        <v>11</v>
      </c>
      <c r="B67" s="47"/>
      <c r="C67" s="47"/>
      <c r="D67" s="119"/>
      <c r="E67" s="47"/>
      <c r="F67" s="47"/>
      <c r="G67" s="47"/>
      <c r="H67" s="48"/>
      <c r="I67" s="47"/>
      <c r="J67" s="47"/>
      <c r="K67" s="47"/>
      <c r="L67" s="49"/>
      <c r="M67" s="49"/>
      <c r="N67" s="49"/>
    </row>
    <row r="68" spans="1:14">
      <c r="A68" s="81">
        <v>12</v>
      </c>
      <c r="B68" s="47"/>
      <c r="C68" s="47"/>
      <c r="D68" s="119"/>
      <c r="E68" s="47"/>
      <c r="F68" s="47"/>
      <c r="G68" s="50"/>
      <c r="H68" s="47"/>
      <c r="I68" s="47"/>
      <c r="J68" s="47"/>
      <c r="K68" s="47"/>
      <c r="L68" s="49"/>
      <c r="M68" s="49"/>
      <c r="N68" s="49"/>
    </row>
    <row r="69" spans="1:14">
      <c r="A69" s="81">
        <v>13</v>
      </c>
      <c r="B69" s="47"/>
      <c r="C69" s="47"/>
      <c r="D69" s="119"/>
      <c r="E69" s="47"/>
      <c r="F69" s="47"/>
      <c r="G69" s="50"/>
      <c r="H69" s="47"/>
      <c r="I69" s="47"/>
      <c r="J69" s="47"/>
      <c r="K69" s="47"/>
      <c r="L69" s="49"/>
      <c r="M69" s="49"/>
      <c r="N69" s="49"/>
    </row>
    <row r="70" spans="1:14">
      <c r="A70" s="81">
        <v>14</v>
      </c>
      <c r="B70" s="47"/>
      <c r="C70" s="47"/>
      <c r="D70" s="119"/>
      <c r="E70" s="47"/>
      <c r="F70" s="50"/>
      <c r="G70" s="50"/>
      <c r="H70" s="47"/>
      <c r="I70" s="47"/>
      <c r="J70" s="47"/>
      <c r="K70" s="47"/>
      <c r="L70" s="49"/>
      <c r="M70" s="49"/>
      <c r="N70" s="49"/>
    </row>
    <row r="71" spans="1:14">
      <c r="A71" s="81">
        <v>15</v>
      </c>
      <c r="B71" s="47"/>
      <c r="C71" s="47"/>
      <c r="D71" s="122"/>
      <c r="E71" s="50"/>
      <c r="F71" s="50"/>
      <c r="G71" s="50"/>
      <c r="H71" s="47"/>
      <c r="I71" s="47"/>
      <c r="J71" s="47"/>
      <c r="K71" s="47"/>
      <c r="L71" s="49"/>
      <c r="M71" s="49"/>
      <c r="N71" s="49"/>
    </row>
    <row r="72" spans="1:14">
      <c r="A72" s="81">
        <v>16</v>
      </c>
      <c r="B72" s="47"/>
      <c r="C72" s="47"/>
      <c r="D72" s="122"/>
      <c r="E72" s="50"/>
      <c r="F72" s="50"/>
      <c r="G72" s="50"/>
      <c r="H72" s="47"/>
      <c r="I72" s="47"/>
      <c r="J72" s="47"/>
      <c r="K72" s="47"/>
      <c r="L72" s="49"/>
      <c r="M72" s="49"/>
      <c r="N72" s="49"/>
    </row>
    <row r="73" spans="1:14">
      <c r="A73" s="81">
        <v>17</v>
      </c>
      <c r="B73" s="47"/>
      <c r="C73" s="50"/>
      <c r="D73" s="122"/>
      <c r="E73" s="50"/>
      <c r="F73" s="50"/>
      <c r="G73" s="50"/>
      <c r="H73" s="50"/>
      <c r="I73" s="50"/>
      <c r="J73" s="50"/>
      <c r="K73" s="50"/>
      <c r="L73" s="49"/>
      <c r="M73" s="49"/>
      <c r="N73" s="49"/>
    </row>
    <row r="74" spans="1:14">
      <c r="A74" s="81">
        <v>18</v>
      </c>
      <c r="B74" s="47"/>
      <c r="C74" s="50"/>
      <c r="D74" s="122"/>
      <c r="E74" s="50"/>
      <c r="F74" s="50"/>
      <c r="G74" s="50"/>
      <c r="H74" s="50"/>
      <c r="I74" s="50"/>
      <c r="J74" s="50"/>
      <c r="K74" s="50"/>
      <c r="L74" s="49"/>
      <c r="M74" s="49"/>
      <c r="N74" s="49"/>
    </row>
    <row r="75" spans="1:14">
      <c r="A75" s="81">
        <v>19</v>
      </c>
      <c r="B75" s="47"/>
      <c r="C75" s="50"/>
      <c r="D75" s="122"/>
      <c r="E75" s="50"/>
      <c r="F75" s="50"/>
      <c r="G75" s="50"/>
      <c r="H75" s="50"/>
      <c r="I75" s="50"/>
      <c r="J75" s="50"/>
      <c r="K75" s="50"/>
      <c r="L75" s="49"/>
      <c r="M75" s="49"/>
      <c r="N75" s="49"/>
    </row>
    <row r="76" spans="1:14">
      <c r="A76" s="81">
        <v>20</v>
      </c>
      <c r="B76" s="47"/>
      <c r="C76" s="51"/>
      <c r="D76" s="122"/>
      <c r="E76" s="50"/>
      <c r="F76" s="50"/>
      <c r="G76" s="50"/>
      <c r="H76" s="50"/>
      <c r="I76" s="50"/>
      <c r="J76" s="50"/>
      <c r="K76" s="50"/>
      <c r="L76" s="49"/>
      <c r="M76" s="49"/>
      <c r="N76" s="49"/>
    </row>
    <row r="77" spans="1:14">
      <c r="A77" s="52"/>
      <c r="B77" s="53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-7.2208089953031358</v>
      </c>
      <c r="C77" s="53" t="str">
        <f t="shared" si="0"/>
        <v/>
      </c>
      <c r="D77" s="53">
        <f t="shared" si="0"/>
        <v>-8.7279548616058094</v>
      </c>
      <c r="E77" s="53" t="str">
        <f t="shared" si="0"/>
        <v/>
      </c>
      <c r="F77" s="53" t="str">
        <f t="shared" si="0"/>
        <v/>
      </c>
      <c r="G77" s="53" t="str">
        <f t="shared" si="0"/>
        <v/>
      </c>
      <c r="H77" s="53" t="str">
        <f t="shared" si="0"/>
        <v/>
      </c>
      <c r="I77" s="53" t="str">
        <f t="shared" si="0"/>
        <v/>
      </c>
      <c r="J77" s="53" t="str">
        <f t="shared" si="0"/>
        <v/>
      </c>
      <c r="K77" s="53" t="str">
        <f t="shared" si="0"/>
        <v/>
      </c>
      <c r="L77" s="53" t="str">
        <f t="shared" si="0"/>
        <v/>
      </c>
      <c r="M77" s="53" t="str">
        <f t="shared" si="0"/>
        <v/>
      </c>
      <c r="N77" s="53" t="str">
        <f t="shared" si="0"/>
        <v/>
      </c>
    </row>
    <row r="78" spans="1:14">
      <c r="A78" s="98"/>
      <c r="B78" s="98"/>
      <c r="C78" s="54"/>
      <c r="D78" s="98"/>
      <c r="E78" s="98"/>
      <c r="F78" s="98"/>
      <c r="G78" s="99"/>
      <c r="H78" s="98"/>
      <c r="I78" s="98"/>
      <c r="J78" s="98"/>
      <c r="K78" s="81"/>
      <c r="L78" s="81"/>
      <c r="M78" s="81"/>
      <c r="N78" s="81"/>
    </row>
    <row r="79" spans="1:14">
      <c r="A79" s="98"/>
      <c r="B79" s="98"/>
      <c r="C79" s="97"/>
      <c r="D79" s="98"/>
      <c r="E79" s="98"/>
      <c r="F79" s="98"/>
      <c r="G79" s="99"/>
      <c r="H79" s="98"/>
      <c r="I79" s="98"/>
      <c r="J79" s="98"/>
      <c r="K79" s="81"/>
      <c r="L79" s="81"/>
      <c r="M79" s="81"/>
      <c r="N79" s="81"/>
    </row>
    <row r="80" spans="1:14">
      <c r="A80" s="98"/>
      <c r="B80" s="98"/>
      <c r="C80" s="97"/>
      <c r="D80" s="97"/>
      <c r="E80" s="98"/>
      <c r="F80" s="98"/>
      <c r="G80" s="99"/>
      <c r="H80" s="98"/>
      <c r="I80" s="98"/>
      <c r="J80" s="98"/>
      <c r="K80" s="81"/>
      <c r="L80" s="81"/>
      <c r="M80" s="81"/>
      <c r="N80" s="81"/>
    </row>
    <row r="81" spans="1:14">
      <c r="A81" s="100"/>
      <c r="B81" s="98"/>
      <c r="C81" s="101"/>
      <c r="D81" s="101"/>
      <c r="E81" s="102"/>
      <c r="F81" s="98"/>
      <c r="G81" s="99"/>
      <c r="H81" s="98"/>
      <c r="I81" s="102"/>
      <c r="J81" s="102"/>
      <c r="K81" s="81"/>
      <c r="L81" s="81"/>
      <c r="M81" s="81"/>
      <c r="N81" s="81"/>
    </row>
    <row r="82" spans="1:14">
      <c r="A82" s="98"/>
      <c r="B82" s="98"/>
      <c r="C82" s="99"/>
      <c r="D82" s="99"/>
      <c r="E82" s="99"/>
      <c r="F82" s="98"/>
      <c r="G82" s="99"/>
      <c r="H82" s="98"/>
      <c r="I82" s="98"/>
      <c r="J82" s="98"/>
      <c r="K82" s="81"/>
      <c r="L82" s="81"/>
      <c r="M82" s="81"/>
      <c r="N82" s="81"/>
    </row>
    <row r="83" spans="1:14">
      <c r="A83" s="98"/>
      <c r="B83" s="98"/>
      <c r="C83" s="99"/>
      <c r="D83" s="99"/>
      <c r="E83" s="99"/>
      <c r="F83" s="98"/>
      <c r="G83" s="99"/>
      <c r="H83" s="98"/>
      <c r="I83" s="98"/>
      <c r="J83" s="98"/>
      <c r="K83" s="81"/>
      <c r="L83" s="81"/>
      <c r="M83" s="81"/>
      <c r="N83" s="81"/>
    </row>
    <row r="84" spans="1:14">
      <c r="A84" s="98"/>
      <c r="B84" s="98"/>
      <c r="C84" s="57"/>
      <c r="D84" s="99"/>
      <c r="E84" s="99"/>
      <c r="F84" s="98"/>
      <c r="G84" s="99"/>
      <c r="H84" s="98"/>
      <c r="I84" s="98"/>
      <c r="J84" s="98"/>
      <c r="K84" s="81"/>
      <c r="L84" s="81"/>
      <c r="M84" s="81"/>
      <c r="N84" s="81"/>
    </row>
    <row r="85" spans="1:14">
      <c r="A85" s="98"/>
      <c r="B85" s="98"/>
      <c r="C85" s="57"/>
      <c r="D85" s="99"/>
      <c r="E85" s="99"/>
      <c r="F85" s="98"/>
      <c r="G85" s="99"/>
      <c r="H85" s="98"/>
      <c r="I85" s="98"/>
      <c r="J85" s="98"/>
      <c r="K85" s="81"/>
      <c r="L85" s="81"/>
      <c r="M85" s="81"/>
      <c r="N85" s="81"/>
    </row>
    <row r="86" spans="1:14">
      <c r="A86" s="98"/>
      <c r="B86" s="98"/>
      <c r="C86" s="57"/>
      <c r="D86" s="99"/>
      <c r="E86" s="99"/>
      <c r="F86" s="98"/>
      <c r="G86" s="99"/>
      <c r="H86" s="98"/>
      <c r="I86" s="98"/>
      <c r="J86" s="98"/>
      <c r="K86" s="81"/>
      <c r="L86" s="81"/>
      <c r="M86" s="81"/>
      <c r="N86" s="81"/>
    </row>
    <row r="87" spans="1:14">
      <c r="A87" s="98"/>
      <c r="B87" s="98"/>
      <c r="C87" s="57"/>
      <c r="D87" s="99"/>
      <c r="E87" s="99"/>
      <c r="F87" s="98"/>
      <c r="G87" s="99"/>
      <c r="H87" s="98"/>
      <c r="I87" s="98"/>
      <c r="J87" s="98"/>
      <c r="K87" s="81"/>
      <c r="L87" s="81"/>
      <c r="M87" s="81"/>
      <c r="N87" s="81"/>
    </row>
    <row r="88" spans="1:14">
      <c r="A88" s="98"/>
      <c r="B88" s="98"/>
      <c r="C88" s="57"/>
      <c r="D88" s="99"/>
      <c r="E88" s="99"/>
      <c r="F88" s="98"/>
      <c r="G88" s="99"/>
      <c r="H88" s="98"/>
      <c r="I88" s="98"/>
      <c r="J88" s="98"/>
      <c r="K88" s="81"/>
      <c r="L88" s="81"/>
      <c r="M88" s="81"/>
      <c r="N88" s="81"/>
    </row>
    <row r="89" spans="1:14">
      <c r="A89" s="98"/>
      <c r="B89" s="98"/>
      <c r="C89" s="54"/>
      <c r="D89" s="98"/>
      <c r="E89" s="98"/>
      <c r="F89" s="98"/>
      <c r="G89" s="99"/>
      <c r="H89" s="98"/>
      <c r="I89" s="98"/>
      <c r="J89" s="98"/>
    </row>
    <row r="90" spans="1:14">
      <c r="A90" s="98"/>
      <c r="B90" s="98"/>
      <c r="C90" s="54"/>
      <c r="D90" s="98"/>
      <c r="E90" s="98"/>
      <c r="F90" s="98"/>
      <c r="G90" s="99"/>
      <c r="H90" s="98"/>
      <c r="I90" s="98"/>
      <c r="J90" s="9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0"/>
  <sheetViews>
    <sheetView topLeftCell="A13" zoomScale="70" zoomScaleNormal="70" workbookViewId="0">
      <selection activeCell="R51" sqref="R51"/>
    </sheetView>
  </sheetViews>
  <sheetFormatPr defaultColWidth="9" defaultRowHeight="14.25"/>
  <cols>
    <col min="1" max="16384" width="9" style="2"/>
  </cols>
  <sheetData>
    <row r="1" spans="1:11">
      <c r="A1" s="32" t="str">
        <f>Coversheet!C14</f>
        <v>Case 2 180KHz Inband R.NB.4 Repetition=512 ETU1 2x1</v>
      </c>
      <c r="B1" s="31"/>
      <c r="C1" s="30"/>
      <c r="D1" s="30"/>
      <c r="E1" s="31"/>
      <c r="F1" s="31"/>
      <c r="G1" s="34"/>
      <c r="H1" s="31"/>
      <c r="I1" s="31"/>
      <c r="J1" s="31"/>
      <c r="K1" s="29"/>
    </row>
    <row r="2" spans="1:11">
      <c r="A2" s="35"/>
      <c r="B2" s="27"/>
      <c r="C2" s="27"/>
      <c r="D2" s="36"/>
      <c r="E2" s="37"/>
      <c r="F2" s="37"/>
      <c r="G2" s="38"/>
      <c r="H2" s="27"/>
      <c r="I2" s="28"/>
      <c r="J2" s="27"/>
      <c r="K2" s="27"/>
    </row>
    <row r="3" spans="1:11">
      <c r="A3" s="27" t="s">
        <v>1</v>
      </c>
      <c r="B3" s="39" t="s">
        <v>9</v>
      </c>
      <c r="C3" s="40" t="s">
        <v>10</v>
      </c>
      <c r="D3" s="39" t="s">
        <v>11</v>
      </c>
      <c r="E3" s="27"/>
      <c r="F3" s="27"/>
      <c r="G3" s="27"/>
      <c r="H3" s="27"/>
      <c r="I3" s="27"/>
      <c r="J3" s="27"/>
      <c r="K3" s="27"/>
    </row>
    <row r="4" spans="1:11">
      <c r="A4" s="41">
        <v>0.01</v>
      </c>
      <c r="B4" s="42">
        <f>AVERAGE(B77:N77)</f>
        <v>-13.406533791370764</v>
      </c>
      <c r="C4" s="42">
        <f>STDEV(B77:N77)</f>
        <v>0.37955570824080498</v>
      </c>
      <c r="D4" s="42">
        <f>ABS(MAX(B77:N77)-MIN(B77:N77))</f>
        <v>0.53677283027025879</v>
      </c>
      <c r="E4" s="42"/>
      <c r="F4" s="43"/>
      <c r="G4" s="38"/>
      <c r="H4" s="37"/>
      <c r="I4" s="37"/>
      <c r="J4" s="37"/>
      <c r="K4" s="37"/>
    </row>
    <row r="5" spans="1:11">
      <c r="A5" s="44"/>
      <c r="B5" s="37"/>
      <c r="C5" s="42"/>
      <c r="D5" s="42"/>
      <c r="E5" s="43"/>
      <c r="F5" s="37"/>
      <c r="G5" s="38"/>
      <c r="H5" s="37"/>
      <c r="I5" s="37"/>
      <c r="J5" s="37"/>
      <c r="K5" s="27"/>
    </row>
    <row r="6" spans="1:11">
      <c r="A6" s="44"/>
      <c r="B6" s="37"/>
      <c r="C6" s="42"/>
      <c r="D6" s="42"/>
      <c r="E6" s="43"/>
      <c r="F6" s="37"/>
      <c r="G6" s="38"/>
      <c r="H6" s="37"/>
      <c r="I6" s="37"/>
      <c r="J6" s="37"/>
      <c r="K6" s="27"/>
    </row>
    <row r="7" spans="1:11">
      <c r="A7" s="44"/>
      <c r="B7" s="37"/>
      <c r="C7" s="42"/>
      <c r="D7" s="42"/>
      <c r="E7" s="43"/>
      <c r="F7" s="37"/>
      <c r="G7" s="38"/>
      <c r="H7" s="37"/>
      <c r="I7" s="37"/>
      <c r="J7" s="37"/>
      <c r="K7" s="27"/>
    </row>
    <row r="8" spans="1:11">
      <c r="A8" s="44"/>
      <c r="B8" s="37"/>
      <c r="C8" s="42"/>
      <c r="D8" s="42"/>
      <c r="E8" s="43"/>
      <c r="F8" s="37"/>
      <c r="G8" s="38"/>
      <c r="H8" s="37"/>
      <c r="I8" s="37"/>
      <c r="J8" s="37"/>
      <c r="K8" s="27"/>
    </row>
    <row r="9" spans="1:11">
      <c r="A9" s="44"/>
      <c r="B9" s="37"/>
      <c r="C9" s="42"/>
      <c r="D9" s="42"/>
      <c r="E9" s="43"/>
      <c r="F9" s="37"/>
      <c r="G9" s="38"/>
      <c r="H9" s="37"/>
      <c r="I9" s="37"/>
      <c r="J9" s="37"/>
      <c r="K9" s="27"/>
    </row>
    <row r="10" spans="1:11">
      <c r="A10" s="44"/>
      <c r="B10" s="37"/>
      <c r="C10" s="42"/>
      <c r="D10" s="42"/>
      <c r="E10" s="43"/>
      <c r="F10" s="37"/>
      <c r="G10" s="38"/>
      <c r="H10" s="37"/>
      <c r="I10" s="37"/>
      <c r="J10" s="37"/>
      <c r="K10" s="27"/>
    </row>
    <row r="11" spans="1:11">
      <c r="A11" s="44"/>
      <c r="B11" s="37"/>
      <c r="C11" s="42"/>
      <c r="D11" s="42"/>
      <c r="E11" s="43"/>
      <c r="F11" s="37"/>
      <c r="G11" s="38"/>
      <c r="H11" s="37"/>
      <c r="I11" s="37"/>
      <c r="J11" s="37"/>
      <c r="K11" s="27"/>
    </row>
    <row r="12" spans="1:11">
      <c r="A12" s="44"/>
      <c r="B12" s="37"/>
      <c r="C12" s="42"/>
      <c r="D12" s="42"/>
      <c r="E12" s="43"/>
      <c r="F12" s="37"/>
      <c r="G12" s="38"/>
      <c r="H12" s="37"/>
      <c r="I12" s="37"/>
      <c r="J12" s="37"/>
      <c r="K12" s="27"/>
    </row>
    <row r="13" spans="1:11">
      <c r="A13" s="44"/>
      <c r="B13" s="37"/>
      <c r="C13" s="42"/>
      <c r="D13" s="42"/>
      <c r="E13" s="43"/>
      <c r="F13" s="37"/>
      <c r="G13" s="38"/>
      <c r="H13" s="37"/>
      <c r="I13" s="37"/>
      <c r="J13" s="37"/>
      <c r="K13" s="27"/>
    </row>
    <row r="14" spans="1:11">
      <c r="A14" s="44"/>
      <c r="B14" s="37"/>
      <c r="C14" s="42"/>
      <c r="D14" s="42"/>
      <c r="E14" s="43"/>
      <c r="F14" s="37"/>
      <c r="G14" s="38"/>
      <c r="H14" s="37"/>
      <c r="I14" s="37"/>
      <c r="J14" s="37"/>
      <c r="K14" s="27"/>
    </row>
    <row r="15" spans="1:11">
      <c r="A15" s="44"/>
      <c r="B15" s="37"/>
      <c r="C15" s="42"/>
      <c r="D15" s="42"/>
      <c r="E15" s="43"/>
      <c r="F15" s="37"/>
      <c r="G15" s="38"/>
      <c r="H15" s="37"/>
      <c r="I15" s="37"/>
      <c r="J15" s="37"/>
      <c r="K15" s="27"/>
    </row>
    <row r="16" spans="1:11">
      <c r="A16" s="44"/>
      <c r="B16" s="37"/>
      <c r="C16" s="42"/>
      <c r="D16" s="42"/>
      <c r="E16" s="43"/>
      <c r="F16" s="37"/>
      <c r="G16" s="38"/>
      <c r="H16" s="37"/>
      <c r="I16" s="37"/>
      <c r="J16" s="37"/>
      <c r="K16" s="27"/>
    </row>
    <row r="17" spans="1:15">
      <c r="A17" s="44"/>
      <c r="B17" s="37"/>
      <c r="C17" s="42"/>
      <c r="D17" s="42"/>
      <c r="E17" s="43"/>
      <c r="F17" s="37"/>
      <c r="G17" s="38"/>
      <c r="H17" s="37"/>
      <c r="I17" s="37"/>
      <c r="J17" s="37"/>
      <c r="K17" s="27"/>
      <c r="L17" s="27"/>
      <c r="M17" s="27"/>
      <c r="N17" s="27"/>
      <c r="O17" s="27"/>
    </row>
    <row r="18" spans="1:15">
      <c r="A18" s="44"/>
      <c r="B18" s="37"/>
      <c r="C18" s="42"/>
      <c r="D18" s="42"/>
      <c r="E18" s="43"/>
      <c r="F18" s="37"/>
      <c r="G18" s="38"/>
      <c r="H18" s="37"/>
      <c r="I18" s="37"/>
      <c r="J18" s="37"/>
      <c r="K18" s="27"/>
      <c r="L18" s="27"/>
      <c r="M18" s="27"/>
      <c r="N18" s="27"/>
      <c r="O18" s="27"/>
    </row>
    <row r="19" spans="1:15">
      <c r="A19" s="44"/>
      <c r="B19" s="37"/>
      <c r="C19" s="42"/>
      <c r="D19" s="42"/>
      <c r="E19" s="43"/>
      <c r="F19" s="37"/>
      <c r="G19" s="38"/>
      <c r="H19" s="37"/>
      <c r="I19" s="37"/>
      <c r="J19" s="37"/>
      <c r="K19" s="27"/>
      <c r="L19" s="27"/>
      <c r="M19" s="27"/>
      <c r="N19" s="27"/>
      <c r="O19" s="27"/>
    </row>
    <row r="20" spans="1:15">
      <c r="A20" s="44"/>
      <c r="B20" s="37"/>
      <c r="C20" s="42"/>
      <c r="D20" s="42"/>
      <c r="E20" s="43"/>
      <c r="F20" s="37"/>
      <c r="G20" s="38"/>
      <c r="H20" s="37"/>
      <c r="I20" s="37"/>
      <c r="J20" s="37"/>
      <c r="K20" s="27"/>
      <c r="L20" s="27"/>
      <c r="M20" s="27"/>
      <c r="N20" s="27"/>
      <c r="O20" s="27"/>
    </row>
    <row r="21" spans="1:15">
      <c r="A21" s="44"/>
      <c r="B21" s="37"/>
      <c r="C21" s="42"/>
      <c r="D21" s="42"/>
      <c r="E21" s="43"/>
      <c r="F21" s="37"/>
      <c r="G21" s="38"/>
      <c r="H21" s="37"/>
      <c r="I21" s="37"/>
      <c r="J21" s="37"/>
      <c r="K21" s="27"/>
      <c r="L21" s="27"/>
      <c r="M21" s="27"/>
      <c r="N21" s="27"/>
      <c r="O21" s="27"/>
    </row>
    <row r="22" spans="1:15">
      <c r="A22" s="44"/>
      <c r="B22" s="37"/>
      <c r="C22" s="42"/>
      <c r="D22" s="42"/>
      <c r="E22" s="43"/>
      <c r="F22" s="37"/>
      <c r="G22" s="38"/>
      <c r="H22" s="37"/>
      <c r="I22" s="37"/>
      <c r="J22" s="37"/>
      <c r="K22" s="27"/>
      <c r="L22" s="27"/>
      <c r="M22" s="27"/>
      <c r="N22" s="27"/>
      <c r="O22" s="27"/>
    </row>
    <row r="23" spans="1:15">
      <c r="A23" s="44"/>
      <c r="B23" s="37"/>
      <c r="C23" s="42"/>
      <c r="D23" s="42"/>
      <c r="E23" s="43"/>
      <c r="F23" s="37"/>
      <c r="G23" s="38"/>
      <c r="H23" s="37"/>
      <c r="I23" s="37"/>
      <c r="J23" s="37"/>
      <c r="K23" s="27"/>
      <c r="L23" s="27"/>
      <c r="M23" s="27"/>
      <c r="N23" s="27"/>
      <c r="O23" s="27"/>
    </row>
    <row r="24" spans="1:15">
      <c r="A24" s="44"/>
      <c r="B24" s="37"/>
      <c r="C24" s="42"/>
      <c r="D24" s="42"/>
      <c r="E24" s="43"/>
      <c r="F24" s="37"/>
      <c r="G24" s="38"/>
      <c r="H24" s="37"/>
      <c r="I24" s="37"/>
      <c r="J24" s="37"/>
      <c r="K24" s="27"/>
      <c r="L24" s="27"/>
      <c r="M24" s="27"/>
      <c r="N24" s="27"/>
      <c r="O24" s="27"/>
    </row>
    <row r="25" spans="1:15">
      <c r="A25" s="44"/>
      <c r="B25" s="37"/>
      <c r="C25" s="42"/>
      <c r="D25" s="42"/>
      <c r="E25" s="43"/>
      <c r="F25" s="37"/>
      <c r="G25" s="38"/>
      <c r="H25" s="37"/>
      <c r="I25" s="37"/>
      <c r="J25" s="37"/>
      <c r="K25" s="27"/>
      <c r="L25" s="27"/>
      <c r="M25" s="27"/>
      <c r="N25" s="27"/>
      <c r="O25" s="33"/>
    </row>
    <row r="26" spans="1:15">
      <c r="A26" s="44"/>
      <c r="B26" s="37"/>
      <c r="C26" s="42"/>
      <c r="D26" s="42"/>
      <c r="E26" s="43"/>
      <c r="F26" s="37"/>
      <c r="G26" s="38"/>
      <c r="H26" s="37"/>
      <c r="I26" s="37"/>
      <c r="J26" s="37"/>
      <c r="K26" s="27"/>
      <c r="L26" s="27"/>
      <c r="M26" s="27"/>
      <c r="N26" s="27"/>
      <c r="O26" s="27"/>
    </row>
    <row r="27" spans="1:15">
      <c r="A27" s="44"/>
      <c r="B27" s="37"/>
      <c r="C27" s="42"/>
      <c r="D27" s="42"/>
      <c r="E27" s="43"/>
      <c r="F27" s="37"/>
      <c r="G27" s="38"/>
      <c r="H27" s="37"/>
      <c r="I27" s="37"/>
      <c r="J27" s="37"/>
      <c r="K27" s="27"/>
      <c r="L27" s="27"/>
      <c r="M27" s="27"/>
      <c r="N27" s="27"/>
      <c r="O27" s="27"/>
    </row>
    <row r="28" spans="1:15">
      <c r="A28" s="44"/>
      <c r="B28" s="37"/>
      <c r="C28" s="42"/>
      <c r="D28" s="42"/>
      <c r="E28" s="43"/>
      <c r="F28" s="37"/>
      <c r="G28" s="38"/>
      <c r="H28" s="37"/>
      <c r="I28" s="37"/>
      <c r="J28" s="37"/>
      <c r="K28" s="27"/>
      <c r="L28" s="27"/>
      <c r="M28" s="27"/>
      <c r="N28" s="27"/>
      <c r="O28" s="27"/>
    </row>
    <row r="29" spans="1:15">
      <c r="A29" s="44"/>
      <c r="B29" s="37"/>
      <c r="C29" s="42"/>
      <c r="D29" s="42"/>
      <c r="E29" s="43"/>
      <c r="F29" s="37"/>
      <c r="G29" s="38"/>
      <c r="H29" s="37"/>
      <c r="I29" s="37"/>
      <c r="J29" s="37"/>
      <c r="K29" s="27"/>
      <c r="L29" s="27"/>
      <c r="M29" s="27"/>
      <c r="N29" s="27"/>
      <c r="O29" s="27"/>
    </row>
    <row r="30" spans="1:15">
      <c r="A30" s="44"/>
      <c r="B30" s="37"/>
      <c r="C30" s="42"/>
      <c r="D30" s="42"/>
      <c r="E30" s="43"/>
      <c r="F30" s="37"/>
      <c r="G30" s="38"/>
      <c r="H30" s="37"/>
      <c r="I30" s="37"/>
      <c r="J30" s="37"/>
      <c r="K30" s="27"/>
      <c r="L30" s="27"/>
      <c r="M30" s="27"/>
      <c r="N30" s="27"/>
      <c r="O30" s="27"/>
    </row>
    <row r="31" spans="1:15">
      <c r="A31" s="44"/>
      <c r="B31" s="37"/>
      <c r="C31" s="42"/>
      <c r="D31" s="42"/>
      <c r="E31" s="43"/>
      <c r="F31" s="37"/>
      <c r="G31" s="38"/>
      <c r="H31" s="37"/>
      <c r="I31" s="37"/>
      <c r="J31" s="37"/>
      <c r="K31" s="27"/>
      <c r="L31" s="27"/>
      <c r="M31" s="27"/>
      <c r="N31" s="27"/>
      <c r="O31" s="27"/>
    </row>
    <row r="32" spans="1:15">
      <c r="A32" s="44"/>
      <c r="B32" s="37"/>
      <c r="C32" s="42"/>
      <c r="D32" s="42"/>
      <c r="E32" s="43"/>
      <c r="F32" s="37"/>
      <c r="G32" s="38"/>
      <c r="H32" s="37"/>
      <c r="I32" s="37"/>
      <c r="J32" s="37"/>
      <c r="K32" s="27"/>
      <c r="L32" s="27"/>
      <c r="M32" s="27"/>
      <c r="N32" s="27"/>
      <c r="O32" s="27"/>
    </row>
    <row r="33" spans="1:14">
      <c r="A33" s="44"/>
      <c r="B33" s="37"/>
      <c r="C33" s="42"/>
      <c r="D33" s="42"/>
      <c r="E33" s="43"/>
      <c r="F33" s="37"/>
      <c r="G33" s="38"/>
      <c r="H33" s="37"/>
      <c r="I33" s="37"/>
      <c r="J33" s="37"/>
      <c r="K33" s="27"/>
      <c r="L33" s="27"/>
      <c r="M33" s="27"/>
      <c r="N33" s="27"/>
    </row>
    <row r="34" spans="1:14">
      <c r="A34" s="44"/>
      <c r="B34" s="37"/>
      <c r="C34" s="42"/>
      <c r="D34" s="42"/>
      <c r="E34" s="43"/>
      <c r="F34" s="37"/>
      <c r="G34" s="38"/>
      <c r="H34" s="37"/>
      <c r="I34" s="37"/>
      <c r="J34" s="37"/>
      <c r="K34" s="27"/>
      <c r="L34" s="27"/>
      <c r="M34" s="27"/>
      <c r="N34" s="27"/>
    </row>
    <row r="35" spans="1:14" ht="57">
      <c r="A35" s="45" t="s">
        <v>12</v>
      </c>
      <c r="B35" s="46" t="s">
        <v>65</v>
      </c>
      <c r="C35" s="46" t="s">
        <v>0</v>
      </c>
      <c r="D35" s="46" t="s">
        <v>67</v>
      </c>
      <c r="E35" s="46" t="s">
        <v>66</v>
      </c>
      <c r="F35" s="46" t="s">
        <v>16</v>
      </c>
      <c r="G35" s="46" t="s">
        <v>17</v>
      </c>
      <c r="H35" s="46" t="s">
        <v>18</v>
      </c>
      <c r="I35" s="46" t="s">
        <v>19</v>
      </c>
      <c r="J35" s="46" t="s">
        <v>20</v>
      </c>
      <c r="K35" s="46" t="s">
        <v>21</v>
      </c>
      <c r="L35" s="46" t="s">
        <v>22</v>
      </c>
      <c r="M35" s="46" t="s">
        <v>23</v>
      </c>
      <c r="N35" s="46" t="s">
        <v>24</v>
      </c>
    </row>
    <row r="36" spans="1:14">
      <c r="A36" s="27">
        <v>-20</v>
      </c>
      <c r="B36" s="47">
        <v>0.60029999999999994</v>
      </c>
      <c r="C36" s="47"/>
      <c r="D36" s="47">
        <v>0.59530000000000005</v>
      </c>
      <c r="E36" s="47"/>
      <c r="F36" s="47"/>
      <c r="G36" s="47"/>
      <c r="H36" s="48"/>
      <c r="I36" s="47"/>
      <c r="J36" s="47"/>
      <c r="K36" s="47"/>
      <c r="L36" s="49"/>
      <c r="M36" s="49"/>
      <c r="N36" s="49"/>
    </row>
    <row r="37" spans="1:14">
      <c r="A37" s="27">
        <v>-19</v>
      </c>
      <c r="B37" s="47">
        <v>0.41959999999999997</v>
      </c>
      <c r="C37" s="47"/>
      <c r="D37" s="47">
        <v>0.40689999999999998</v>
      </c>
      <c r="E37" s="47"/>
      <c r="F37" s="47"/>
      <c r="G37" s="47"/>
      <c r="H37" s="48"/>
      <c r="I37" s="47"/>
      <c r="J37" s="47"/>
      <c r="K37" s="47"/>
      <c r="L37" s="49"/>
      <c r="M37" s="49"/>
      <c r="N37" s="49"/>
    </row>
    <row r="38" spans="1:14">
      <c r="A38" s="81">
        <v>-18</v>
      </c>
      <c r="B38" s="47">
        <v>0.28939999999999999</v>
      </c>
      <c r="C38" s="47"/>
      <c r="D38" s="47">
        <v>0.25240000000000001</v>
      </c>
      <c r="E38" s="47"/>
      <c r="F38" s="47"/>
      <c r="G38" s="47"/>
      <c r="H38" s="48"/>
      <c r="I38" s="47"/>
      <c r="J38" s="47"/>
      <c r="K38" s="47"/>
      <c r="L38" s="49"/>
      <c r="M38" s="49"/>
      <c r="N38" s="49"/>
    </row>
    <row r="39" spans="1:14">
      <c r="A39" s="81">
        <v>-17</v>
      </c>
      <c r="B39" s="47">
        <v>0.17460000000000001</v>
      </c>
      <c r="C39" s="47"/>
      <c r="D39" s="47">
        <v>0.1444</v>
      </c>
      <c r="E39" s="47"/>
      <c r="F39" s="47"/>
      <c r="G39" s="47"/>
      <c r="H39" s="48"/>
      <c r="I39" s="47"/>
      <c r="J39" s="47"/>
      <c r="K39" s="47"/>
      <c r="L39" s="49"/>
      <c r="M39" s="49"/>
      <c r="N39" s="49"/>
    </row>
    <row r="40" spans="1:14">
      <c r="A40" s="81">
        <v>-16</v>
      </c>
      <c r="B40" s="47">
        <v>9.6699999999999994E-2</v>
      </c>
      <c r="C40" s="47"/>
      <c r="D40" s="47">
        <v>7.3300000000000004E-2</v>
      </c>
      <c r="E40" s="47"/>
      <c r="F40" s="47"/>
      <c r="G40" s="47"/>
      <c r="H40" s="48"/>
      <c r="I40" s="47"/>
      <c r="J40" s="47"/>
      <c r="K40" s="47"/>
      <c r="L40" s="49"/>
      <c r="M40" s="49"/>
      <c r="N40" s="49"/>
    </row>
    <row r="41" spans="1:14">
      <c r="A41" s="81">
        <v>-15</v>
      </c>
      <c r="B41" s="47">
        <v>5.0799999999999998E-2</v>
      </c>
      <c r="C41" s="47"/>
      <c r="D41" s="47">
        <v>3.4000000000000002E-2</v>
      </c>
      <c r="E41" s="47"/>
      <c r="F41" s="47"/>
      <c r="G41" s="47"/>
      <c r="H41" s="48"/>
      <c r="I41" s="47"/>
      <c r="J41" s="47"/>
      <c r="K41" s="47"/>
      <c r="L41" s="49"/>
      <c r="M41" s="49"/>
      <c r="N41" s="49"/>
    </row>
    <row r="42" spans="1:14">
      <c r="A42" s="81">
        <v>-14</v>
      </c>
      <c r="B42" s="47">
        <v>2.2200000000000001E-2</v>
      </c>
      <c r="C42" s="47"/>
      <c r="D42" s="47">
        <v>1.41E-2</v>
      </c>
      <c r="E42" s="47"/>
      <c r="F42" s="47"/>
      <c r="G42" s="47"/>
      <c r="H42" s="48"/>
      <c r="I42" s="47"/>
      <c r="J42" s="47"/>
      <c r="K42" s="47"/>
      <c r="L42" s="49"/>
      <c r="M42" s="49"/>
      <c r="N42" s="49"/>
    </row>
    <row r="43" spans="1:14">
      <c r="A43" s="81">
        <v>-13</v>
      </c>
      <c r="B43" s="47">
        <v>8.8000000000000005E-3</v>
      </c>
      <c r="C43" s="47"/>
      <c r="D43" s="47">
        <v>4.8999999999999998E-3</v>
      </c>
      <c r="E43" s="47"/>
      <c r="F43" s="47"/>
      <c r="G43" s="47"/>
      <c r="H43" s="48"/>
      <c r="I43" s="47"/>
      <c r="J43" s="47"/>
      <c r="K43" s="47"/>
      <c r="L43" s="49"/>
      <c r="M43" s="49"/>
      <c r="N43" s="49"/>
    </row>
    <row r="44" spans="1:14">
      <c r="A44" s="81">
        <v>-12</v>
      </c>
      <c r="B44" s="47">
        <v>3.8E-3</v>
      </c>
      <c r="C44" s="47"/>
      <c r="D44" s="47">
        <v>3.0999999999999999E-3</v>
      </c>
      <c r="E44" s="47"/>
      <c r="F44" s="47"/>
      <c r="G44" s="47"/>
      <c r="H44" s="48"/>
      <c r="I44" s="47"/>
      <c r="J44" s="47"/>
      <c r="K44" s="47"/>
      <c r="L44" s="49"/>
      <c r="M44" s="49"/>
      <c r="N44" s="49"/>
    </row>
    <row r="45" spans="1:14">
      <c r="A45" s="81">
        <v>-11</v>
      </c>
      <c r="B45" s="47">
        <v>2.0999999999999999E-3</v>
      </c>
      <c r="C45" s="47"/>
      <c r="D45" s="47">
        <v>8.0000000000000004E-4</v>
      </c>
      <c r="E45" s="47"/>
      <c r="F45" s="47"/>
      <c r="G45" s="47"/>
      <c r="H45" s="48"/>
      <c r="I45" s="47"/>
      <c r="J45" s="47"/>
      <c r="K45" s="47"/>
      <c r="L45" s="49"/>
      <c r="M45" s="49"/>
      <c r="N45" s="49"/>
    </row>
    <row r="46" spans="1:14">
      <c r="A46" s="81">
        <v>-10</v>
      </c>
      <c r="B46" s="47">
        <v>5.9999999999999995E-4</v>
      </c>
      <c r="C46" s="47"/>
      <c r="D46" s="47">
        <v>1E-4</v>
      </c>
      <c r="E46" s="47"/>
      <c r="F46" s="47"/>
      <c r="G46" s="47"/>
      <c r="H46" s="48"/>
      <c r="I46" s="47"/>
      <c r="J46" s="47"/>
      <c r="K46" s="47"/>
      <c r="L46" s="49"/>
      <c r="M46" s="49"/>
      <c r="N46" s="49"/>
    </row>
    <row r="47" spans="1:14">
      <c r="A47" s="81">
        <v>-9</v>
      </c>
      <c r="B47" s="47">
        <v>2.9999999999999997E-4</v>
      </c>
      <c r="C47" s="47"/>
      <c r="D47" s="47">
        <v>0</v>
      </c>
      <c r="E47" s="47"/>
      <c r="F47" s="47"/>
      <c r="G47" s="47"/>
      <c r="H47" s="48"/>
      <c r="I47" s="47"/>
      <c r="J47" s="47"/>
      <c r="K47" s="47"/>
      <c r="L47" s="49"/>
      <c r="M47" s="49"/>
      <c r="N47" s="49"/>
    </row>
    <row r="48" spans="1:14">
      <c r="A48" s="81">
        <v>-8</v>
      </c>
      <c r="B48" s="47"/>
      <c r="C48" s="47"/>
      <c r="D48" s="47">
        <v>0</v>
      </c>
      <c r="E48" s="47"/>
      <c r="F48" s="47"/>
      <c r="G48" s="47"/>
      <c r="H48" s="48"/>
      <c r="I48" s="47"/>
      <c r="J48" s="47"/>
      <c r="K48" s="47"/>
      <c r="L48" s="49"/>
      <c r="M48" s="49"/>
      <c r="N48" s="49"/>
    </row>
    <row r="49" spans="1:14">
      <c r="A49" s="81">
        <v>-7</v>
      </c>
      <c r="B49" s="47"/>
      <c r="C49" s="47"/>
      <c r="D49" s="47"/>
      <c r="E49" s="47"/>
      <c r="F49" s="47"/>
      <c r="G49" s="47"/>
      <c r="H49" s="48"/>
      <c r="I49" s="47"/>
      <c r="J49" s="47"/>
      <c r="K49" s="47"/>
      <c r="L49" s="49"/>
      <c r="M49" s="49"/>
      <c r="N49" s="49"/>
    </row>
    <row r="50" spans="1:14">
      <c r="A50" s="81">
        <v>-6</v>
      </c>
      <c r="B50" s="47"/>
      <c r="C50" s="47"/>
      <c r="D50" s="47"/>
      <c r="E50" s="47"/>
      <c r="F50" s="47"/>
      <c r="G50" s="47"/>
      <c r="H50" s="48"/>
      <c r="I50" s="47"/>
      <c r="J50" s="47"/>
      <c r="K50" s="47"/>
      <c r="L50" s="49"/>
      <c r="M50" s="49"/>
      <c r="N50" s="49"/>
    </row>
    <row r="51" spans="1:14">
      <c r="A51" s="81">
        <v>-5</v>
      </c>
      <c r="B51" s="47"/>
      <c r="C51" s="47"/>
      <c r="D51" s="47"/>
      <c r="E51" s="47"/>
      <c r="F51" s="47"/>
      <c r="G51" s="47"/>
      <c r="H51" s="48"/>
      <c r="I51" s="47"/>
      <c r="J51" s="47"/>
      <c r="K51" s="47"/>
      <c r="L51" s="49"/>
      <c r="M51" s="49"/>
      <c r="N51" s="49"/>
    </row>
    <row r="52" spans="1:14">
      <c r="A52" s="81">
        <v>-4</v>
      </c>
      <c r="B52" s="47"/>
      <c r="C52" s="47"/>
      <c r="D52" s="47"/>
      <c r="E52" s="47"/>
      <c r="F52" s="47"/>
      <c r="G52" s="47"/>
      <c r="H52" s="48"/>
      <c r="I52" s="47"/>
      <c r="J52" s="47"/>
      <c r="K52" s="47"/>
      <c r="L52" s="49"/>
      <c r="M52" s="49"/>
      <c r="N52" s="49"/>
    </row>
    <row r="53" spans="1:14">
      <c r="A53" s="81">
        <v>-3</v>
      </c>
      <c r="B53" s="47"/>
      <c r="C53" s="47"/>
      <c r="D53" s="47"/>
      <c r="E53" s="47"/>
      <c r="F53" s="47"/>
      <c r="G53" s="47"/>
      <c r="H53" s="48"/>
      <c r="I53" s="47"/>
      <c r="J53" s="47"/>
      <c r="K53" s="47"/>
      <c r="L53" s="49"/>
      <c r="M53" s="49"/>
      <c r="N53" s="49"/>
    </row>
    <row r="54" spans="1:14">
      <c r="A54" s="81">
        <v>-2</v>
      </c>
      <c r="B54" s="47"/>
      <c r="C54" s="47"/>
      <c r="D54" s="47"/>
      <c r="E54" s="47"/>
      <c r="F54" s="47"/>
      <c r="G54" s="47"/>
      <c r="H54" s="48"/>
      <c r="I54" s="47"/>
      <c r="J54" s="47"/>
      <c r="K54" s="47"/>
      <c r="L54" s="49"/>
      <c r="M54" s="49"/>
      <c r="N54" s="49"/>
    </row>
    <row r="55" spans="1:14">
      <c r="A55" s="81">
        <v>-1</v>
      </c>
      <c r="B55" s="47"/>
      <c r="C55" s="47"/>
      <c r="D55" s="47"/>
      <c r="E55" s="47"/>
      <c r="F55" s="47"/>
      <c r="G55" s="47"/>
      <c r="H55" s="48"/>
      <c r="I55" s="47"/>
      <c r="J55" s="47"/>
      <c r="K55" s="47"/>
      <c r="L55" s="49"/>
      <c r="M55" s="49"/>
      <c r="N55" s="49"/>
    </row>
    <row r="56" spans="1:14">
      <c r="A56" s="81">
        <v>0</v>
      </c>
      <c r="B56" s="47"/>
      <c r="C56" s="47"/>
      <c r="D56" s="47"/>
      <c r="E56" s="47"/>
      <c r="F56" s="47"/>
      <c r="G56" s="47"/>
      <c r="H56" s="48"/>
      <c r="I56" s="47"/>
      <c r="J56" s="47"/>
      <c r="K56" s="47"/>
      <c r="L56" s="49"/>
      <c r="M56" s="49"/>
      <c r="N56" s="49"/>
    </row>
    <row r="57" spans="1:14">
      <c r="A57" s="81">
        <v>1</v>
      </c>
      <c r="B57" s="47"/>
      <c r="C57" s="47"/>
      <c r="D57" s="47"/>
      <c r="E57" s="47"/>
      <c r="F57" s="47"/>
      <c r="G57" s="47"/>
      <c r="H57" s="48"/>
      <c r="I57" s="47"/>
      <c r="J57" s="47"/>
      <c r="K57" s="47"/>
      <c r="L57" s="49"/>
      <c r="M57" s="49"/>
      <c r="N57" s="49"/>
    </row>
    <row r="58" spans="1:14">
      <c r="A58" s="81">
        <v>2</v>
      </c>
      <c r="B58" s="47"/>
      <c r="C58" s="47"/>
      <c r="D58" s="47"/>
      <c r="E58" s="47"/>
      <c r="F58" s="47"/>
      <c r="G58" s="47"/>
      <c r="H58" s="48"/>
      <c r="I58" s="47"/>
      <c r="J58" s="47"/>
      <c r="K58" s="47"/>
      <c r="L58" s="49"/>
      <c r="M58" s="49"/>
      <c r="N58" s="49"/>
    </row>
    <row r="59" spans="1:14">
      <c r="A59" s="81">
        <v>3</v>
      </c>
      <c r="B59" s="47"/>
      <c r="C59" s="47"/>
      <c r="D59" s="47"/>
      <c r="E59" s="47"/>
      <c r="F59" s="47"/>
      <c r="G59" s="47"/>
      <c r="H59" s="48"/>
      <c r="I59" s="47"/>
      <c r="J59" s="47"/>
      <c r="K59" s="47"/>
      <c r="L59" s="49"/>
      <c r="M59" s="49"/>
      <c r="N59" s="49"/>
    </row>
    <row r="60" spans="1:14">
      <c r="A60" s="81">
        <v>4</v>
      </c>
      <c r="B60" s="47"/>
      <c r="C60" s="47"/>
      <c r="D60" s="47"/>
      <c r="E60" s="47"/>
      <c r="F60" s="47"/>
      <c r="G60" s="47"/>
      <c r="H60" s="48"/>
      <c r="I60" s="47"/>
      <c r="J60" s="47"/>
      <c r="K60" s="47"/>
      <c r="L60" s="49"/>
      <c r="M60" s="49"/>
      <c r="N60" s="49"/>
    </row>
    <row r="61" spans="1:14">
      <c r="A61" s="81">
        <v>5</v>
      </c>
      <c r="B61" s="47"/>
      <c r="C61" s="47"/>
      <c r="D61" s="47"/>
      <c r="E61" s="47"/>
      <c r="F61" s="47"/>
      <c r="G61" s="47"/>
      <c r="H61" s="48"/>
      <c r="I61" s="47"/>
      <c r="J61" s="47"/>
      <c r="K61" s="47"/>
      <c r="L61" s="49"/>
      <c r="M61" s="49"/>
      <c r="N61" s="49"/>
    </row>
    <row r="62" spans="1:14">
      <c r="A62" s="81">
        <v>6</v>
      </c>
      <c r="B62" s="47"/>
      <c r="C62" s="47"/>
      <c r="D62" s="47"/>
      <c r="E62" s="47"/>
      <c r="F62" s="47"/>
      <c r="G62" s="47"/>
      <c r="H62" s="48"/>
      <c r="I62" s="47"/>
      <c r="J62" s="47"/>
      <c r="K62" s="47"/>
      <c r="L62" s="49"/>
      <c r="M62" s="49"/>
      <c r="N62" s="49"/>
    </row>
    <row r="63" spans="1:14">
      <c r="A63" s="81">
        <v>7</v>
      </c>
      <c r="B63" s="47"/>
      <c r="C63" s="47"/>
      <c r="D63" s="47"/>
      <c r="E63" s="47"/>
      <c r="F63" s="47"/>
      <c r="G63" s="47"/>
      <c r="H63" s="48"/>
      <c r="I63" s="47"/>
      <c r="J63" s="47"/>
      <c r="K63" s="47"/>
      <c r="L63" s="49"/>
      <c r="M63" s="49"/>
      <c r="N63" s="49"/>
    </row>
    <row r="64" spans="1:14">
      <c r="A64" s="81">
        <v>8</v>
      </c>
      <c r="B64" s="47"/>
      <c r="C64" s="47"/>
      <c r="D64" s="47"/>
      <c r="E64" s="47"/>
      <c r="F64" s="47"/>
      <c r="G64" s="47"/>
      <c r="H64" s="48"/>
      <c r="I64" s="47"/>
      <c r="J64" s="47"/>
      <c r="K64" s="47"/>
      <c r="L64" s="49"/>
      <c r="M64" s="49"/>
      <c r="N64" s="49"/>
    </row>
    <row r="65" spans="1:14">
      <c r="A65" s="81">
        <v>9</v>
      </c>
      <c r="B65" s="47"/>
      <c r="C65" s="47"/>
      <c r="D65" s="47"/>
      <c r="E65" s="47"/>
      <c r="F65" s="47"/>
      <c r="G65" s="47"/>
      <c r="H65" s="48"/>
      <c r="I65" s="47"/>
      <c r="J65" s="47"/>
      <c r="K65" s="47"/>
      <c r="L65" s="49"/>
      <c r="M65" s="49"/>
      <c r="N65" s="49"/>
    </row>
    <row r="66" spans="1:14">
      <c r="A66" s="81">
        <v>10</v>
      </c>
      <c r="B66" s="47"/>
      <c r="C66" s="47"/>
      <c r="D66" s="47"/>
      <c r="E66" s="47"/>
      <c r="F66" s="47"/>
      <c r="G66" s="47"/>
      <c r="H66" s="48"/>
      <c r="I66" s="47"/>
      <c r="J66" s="47"/>
      <c r="K66" s="47"/>
      <c r="L66" s="49"/>
      <c r="M66" s="49"/>
      <c r="N66" s="49"/>
    </row>
    <row r="67" spans="1:14">
      <c r="A67" s="81">
        <v>11</v>
      </c>
      <c r="B67" s="47"/>
      <c r="C67" s="47"/>
      <c r="D67" s="47"/>
      <c r="E67" s="47"/>
      <c r="F67" s="47"/>
      <c r="G67" s="47"/>
      <c r="H67" s="48"/>
      <c r="I67" s="47"/>
      <c r="J67" s="47"/>
      <c r="K67" s="47"/>
      <c r="L67" s="49"/>
      <c r="M67" s="49"/>
      <c r="N67" s="49"/>
    </row>
    <row r="68" spans="1:14">
      <c r="A68" s="81">
        <v>12</v>
      </c>
      <c r="B68" s="47"/>
      <c r="C68" s="47"/>
      <c r="D68" s="47"/>
      <c r="E68" s="47"/>
      <c r="F68" s="47"/>
      <c r="G68" s="50"/>
      <c r="H68" s="47"/>
      <c r="I68" s="47"/>
      <c r="J68" s="47"/>
      <c r="K68" s="47"/>
      <c r="L68" s="49"/>
      <c r="M68" s="49"/>
      <c r="N68" s="49"/>
    </row>
    <row r="69" spans="1:14">
      <c r="A69" s="81">
        <v>13</v>
      </c>
      <c r="B69" s="47"/>
      <c r="C69" s="47"/>
      <c r="D69" s="47"/>
      <c r="E69" s="47"/>
      <c r="F69" s="47"/>
      <c r="G69" s="50"/>
      <c r="H69" s="47"/>
      <c r="I69" s="47"/>
      <c r="J69" s="47"/>
      <c r="K69" s="47"/>
      <c r="L69" s="49"/>
      <c r="M69" s="49"/>
      <c r="N69" s="49"/>
    </row>
    <row r="70" spans="1:14">
      <c r="A70" s="81">
        <v>14</v>
      </c>
      <c r="B70" s="47"/>
      <c r="C70" s="47"/>
      <c r="D70" s="47"/>
      <c r="E70" s="47"/>
      <c r="F70" s="50"/>
      <c r="G70" s="50"/>
      <c r="H70" s="47"/>
      <c r="I70" s="47"/>
      <c r="J70" s="47"/>
      <c r="K70" s="47"/>
      <c r="L70" s="49"/>
      <c r="M70" s="49"/>
      <c r="N70" s="49"/>
    </row>
    <row r="71" spans="1:14">
      <c r="A71" s="81">
        <v>15</v>
      </c>
      <c r="B71" s="47"/>
      <c r="C71" s="47"/>
      <c r="D71" s="50"/>
      <c r="E71" s="50"/>
      <c r="F71" s="50"/>
      <c r="G71" s="50"/>
      <c r="H71" s="47"/>
      <c r="I71" s="47"/>
      <c r="J71" s="47"/>
      <c r="K71" s="47"/>
      <c r="L71" s="49"/>
      <c r="M71" s="49"/>
      <c r="N71" s="49"/>
    </row>
    <row r="72" spans="1:14">
      <c r="A72" s="81">
        <v>16</v>
      </c>
      <c r="B72" s="47"/>
      <c r="C72" s="47"/>
      <c r="D72" s="50"/>
      <c r="E72" s="50"/>
      <c r="F72" s="50"/>
      <c r="G72" s="50"/>
      <c r="H72" s="47"/>
      <c r="I72" s="47"/>
      <c r="J72" s="47"/>
      <c r="K72" s="47"/>
      <c r="L72" s="49"/>
      <c r="M72" s="49"/>
      <c r="N72" s="49"/>
    </row>
    <row r="73" spans="1:14">
      <c r="A73" s="81">
        <v>17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49"/>
      <c r="M73" s="49"/>
      <c r="N73" s="49"/>
    </row>
    <row r="74" spans="1:14">
      <c r="A74" s="81">
        <v>18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49"/>
      <c r="M74" s="49"/>
      <c r="N74" s="49"/>
    </row>
    <row r="75" spans="1:14">
      <c r="A75" s="81">
        <v>19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49"/>
      <c r="M75" s="49"/>
      <c r="N75" s="49"/>
    </row>
    <row r="76" spans="1:14">
      <c r="A76" s="81">
        <v>20</v>
      </c>
      <c r="B76" s="50"/>
      <c r="C76" s="51"/>
      <c r="D76" s="50"/>
      <c r="E76" s="50"/>
      <c r="F76" s="50"/>
      <c r="G76" s="50"/>
      <c r="H76" s="50"/>
      <c r="I76" s="50"/>
      <c r="J76" s="50"/>
      <c r="K76" s="50"/>
      <c r="L76" s="49"/>
      <c r="M76" s="49"/>
      <c r="N76" s="49"/>
    </row>
    <row r="77" spans="1:14">
      <c r="A77" s="52"/>
      <c r="B77" s="53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-13.138147376235635</v>
      </c>
      <c r="C77" s="53" t="str">
        <f t="shared" si="0"/>
        <v/>
      </c>
      <c r="D77" s="53">
        <f t="shared" si="0"/>
        <v>-13.674920206505893</v>
      </c>
      <c r="E77" s="53" t="str">
        <f t="shared" si="0"/>
        <v/>
      </c>
      <c r="F77" s="53" t="str">
        <f t="shared" si="0"/>
        <v/>
      </c>
      <c r="G77" s="53" t="str">
        <f t="shared" si="0"/>
        <v/>
      </c>
      <c r="H77" s="53" t="str">
        <f t="shared" si="0"/>
        <v/>
      </c>
      <c r="I77" s="53" t="str">
        <f t="shared" si="0"/>
        <v/>
      </c>
      <c r="J77" s="53" t="str">
        <f t="shared" si="0"/>
        <v/>
      </c>
      <c r="K77" s="53" t="str">
        <f t="shared" si="0"/>
        <v/>
      </c>
      <c r="L77" s="53" t="str">
        <f t="shared" si="0"/>
        <v/>
      </c>
      <c r="M77" s="53" t="str">
        <f t="shared" si="0"/>
        <v/>
      </c>
      <c r="N77" s="53" t="str">
        <f t="shared" si="0"/>
        <v/>
      </c>
    </row>
    <row r="78" spans="1:14">
      <c r="A78" s="37"/>
      <c r="B78" s="37"/>
      <c r="C78" s="54"/>
      <c r="D78" s="37"/>
      <c r="E78" s="37"/>
      <c r="F78" s="37"/>
      <c r="G78" s="38"/>
      <c r="H78" s="37"/>
      <c r="I78" s="37"/>
      <c r="J78" s="37"/>
      <c r="K78" s="27"/>
      <c r="L78" s="27"/>
      <c r="M78" s="27"/>
      <c r="N78" s="27"/>
    </row>
    <row r="79" spans="1:14">
      <c r="A79" s="37"/>
      <c r="B79" s="37"/>
      <c r="C79" s="36"/>
      <c r="D79" s="37"/>
      <c r="E79" s="37"/>
      <c r="F79" s="37"/>
      <c r="G79" s="38"/>
      <c r="H79" s="37"/>
      <c r="I79" s="37"/>
      <c r="J79" s="37"/>
      <c r="K79" s="27"/>
      <c r="L79" s="27"/>
      <c r="M79" s="27"/>
      <c r="N79" s="27"/>
    </row>
    <row r="80" spans="1:14">
      <c r="A80" s="37"/>
      <c r="B80" s="37"/>
      <c r="C80" s="36"/>
      <c r="D80" s="36"/>
      <c r="E80" s="37"/>
      <c r="F80" s="37"/>
      <c r="G80" s="38"/>
      <c r="H80" s="37"/>
      <c r="I80" s="37"/>
      <c r="J80" s="37"/>
      <c r="K80" s="27"/>
      <c r="L80" s="27"/>
      <c r="M80" s="27"/>
      <c r="N80" s="27"/>
    </row>
    <row r="81" spans="1:14">
      <c r="A81" s="43"/>
      <c r="B81" s="37"/>
      <c r="C81" s="55"/>
      <c r="D81" s="55"/>
      <c r="E81" s="56"/>
      <c r="F81" s="37"/>
      <c r="G81" s="38"/>
      <c r="H81" s="37"/>
      <c r="I81" s="56"/>
      <c r="J81" s="56"/>
      <c r="K81" s="27"/>
      <c r="L81" s="27"/>
      <c r="M81" s="27"/>
      <c r="N81" s="27"/>
    </row>
    <row r="82" spans="1:14">
      <c r="A82" s="37"/>
      <c r="B82" s="37"/>
      <c r="C82" s="38"/>
      <c r="D82" s="38"/>
      <c r="E82" s="38"/>
      <c r="F82" s="37"/>
      <c r="G82" s="38"/>
      <c r="H82" s="37"/>
      <c r="I82" s="37"/>
      <c r="J82" s="37"/>
      <c r="K82" s="27"/>
      <c r="L82" s="27"/>
      <c r="M82" s="27"/>
      <c r="N82" s="27"/>
    </row>
    <row r="83" spans="1:14">
      <c r="A83" s="37"/>
      <c r="B83" s="37"/>
      <c r="C83" s="38"/>
      <c r="D83" s="38"/>
      <c r="E83" s="38"/>
      <c r="F83" s="37"/>
      <c r="G83" s="38"/>
      <c r="H83" s="37"/>
      <c r="I83" s="37"/>
      <c r="J83" s="37"/>
      <c r="K83" s="27"/>
      <c r="L83" s="27"/>
      <c r="M83" s="27"/>
      <c r="N83" s="27"/>
    </row>
    <row r="84" spans="1:14">
      <c r="A84" s="37"/>
      <c r="B84" s="37"/>
      <c r="C84" s="57"/>
      <c r="D84" s="38"/>
      <c r="E84" s="38"/>
      <c r="F84" s="37"/>
      <c r="G84" s="38"/>
      <c r="H84" s="37"/>
      <c r="I84" s="37"/>
      <c r="J84" s="37"/>
      <c r="K84" s="27"/>
      <c r="L84" s="27"/>
      <c r="M84" s="27"/>
      <c r="N84" s="27"/>
    </row>
    <row r="85" spans="1:14">
      <c r="A85" s="37"/>
      <c r="B85" s="37"/>
      <c r="C85" s="57"/>
      <c r="D85" s="38"/>
      <c r="E85" s="38"/>
      <c r="F85" s="37"/>
      <c r="G85" s="38"/>
      <c r="H85" s="37"/>
      <c r="I85" s="37"/>
      <c r="J85" s="37"/>
      <c r="K85" s="27"/>
      <c r="L85" s="27"/>
      <c r="M85" s="27"/>
      <c r="N85" s="27"/>
    </row>
    <row r="86" spans="1:14">
      <c r="A86" s="37"/>
      <c r="B86" s="37"/>
      <c r="C86" s="57"/>
      <c r="D86" s="38"/>
      <c r="E86" s="38"/>
      <c r="F86" s="37"/>
      <c r="G86" s="38"/>
      <c r="H86" s="37"/>
      <c r="I86" s="37"/>
      <c r="J86" s="37"/>
      <c r="K86" s="27"/>
      <c r="L86" s="27"/>
      <c r="M86" s="27"/>
      <c r="N86" s="27"/>
    </row>
    <row r="87" spans="1:14">
      <c r="A87" s="37"/>
      <c r="B87" s="37"/>
      <c r="C87" s="57"/>
      <c r="D87" s="38"/>
      <c r="E87" s="38"/>
      <c r="F87" s="37"/>
      <c r="G87" s="38"/>
      <c r="H87" s="37"/>
      <c r="I87" s="37"/>
      <c r="J87" s="37"/>
      <c r="K87" s="27"/>
      <c r="L87" s="27"/>
      <c r="M87" s="27"/>
      <c r="N87" s="27"/>
    </row>
    <row r="88" spans="1:14">
      <c r="A88" s="37"/>
      <c r="B88" s="37"/>
      <c r="C88" s="57"/>
      <c r="D88" s="38"/>
      <c r="E88" s="38"/>
      <c r="F88" s="37"/>
      <c r="G88" s="38"/>
      <c r="H88" s="37"/>
      <c r="I88" s="37"/>
      <c r="J88" s="37"/>
      <c r="K88" s="27"/>
      <c r="L88" s="27"/>
      <c r="M88" s="27"/>
      <c r="N88" s="27"/>
    </row>
    <row r="89" spans="1:14">
      <c r="A89" s="37"/>
      <c r="B89" s="37"/>
      <c r="C89" s="54"/>
      <c r="D89" s="37"/>
      <c r="E89" s="37"/>
      <c r="F89" s="37"/>
      <c r="G89" s="38"/>
      <c r="H89" s="37"/>
      <c r="I89" s="37"/>
      <c r="J89" s="37"/>
    </row>
    <row r="90" spans="1:14">
      <c r="A90" s="37"/>
      <c r="B90" s="37"/>
      <c r="C90" s="54"/>
      <c r="D90" s="37"/>
      <c r="E90" s="37"/>
      <c r="F90" s="37"/>
      <c r="G90" s="38"/>
      <c r="H90" s="37"/>
      <c r="I90" s="37"/>
      <c r="J90" s="3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70"/>
  <sheetViews>
    <sheetView topLeftCell="A22" zoomScale="70" zoomScaleNormal="70" workbookViewId="0">
      <selection activeCell="R43" sqref="R43"/>
    </sheetView>
  </sheetViews>
  <sheetFormatPr defaultColWidth="9" defaultRowHeight="14.25"/>
  <cols>
    <col min="1" max="16384" width="9" style="2"/>
  </cols>
  <sheetData>
    <row r="1" spans="1:11">
      <c r="A1" s="103" t="str">
        <f>Coversheet!C15</f>
        <v>Case 3 180KHz Standalone/Guard-band R.NB.3 Repetition=128 EPA5 1x1</v>
      </c>
      <c r="B1" s="31"/>
      <c r="C1" s="84"/>
      <c r="D1" s="84"/>
      <c r="E1" s="31"/>
      <c r="F1" s="31"/>
      <c r="G1" s="34"/>
      <c r="H1" s="31"/>
      <c r="I1" s="31"/>
      <c r="J1" s="31"/>
      <c r="K1" s="83"/>
    </row>
    <row r="2" spans="1:11">
      <c r="A2" s="96"/>
      <c r="B2" s="81"/>
      <c r="C2" s="81"/>
      <c r="D2" s="97"/>
      <c r="E2" s="98"/>
      <c r="F2" s="98"/>
      <c r="G2" s="99"/>
      <c r="H2" s="81"/>
      <c r="I2" s="82"/>
      <c r="J2" s="81"/>
      <c r="K2" s="81"/>
    </row>
    <row r="3" spans="1:11">
      <c r="A3" s="81" t="s">
        <v>1</v>
      </c>
      <c r="B3" s="39" t="s">
        <v>9</v>
      </c>
      <c r="C3" s="40" t="s">
        <v>10</v>
      </c>
      <c r="D3" s="39" t="s">
        <v>11</v>
      </c>
      <c r="E3" s="81"/>
      <c r="F3" s="81"/>
      <c r="G3" s="81"/>
      <c r="H3" s="81"/>
      <c r="I3" s="81"/>
      <c r="J3" s="81"/>
      <c r="K3" s="81"/>
    </row>
    <row r="4" spans="1:11">
      <c r="A4" s="41">
        <v>0.03</v>
      </c>
      <c r="B4" s="42">
        <f>AVERAGE(B57:N57)</f>
        <v>-11.677529515460876</v>
      </c>
      <c r="C4" s="42">
        <f>STDEV(B57:N57)</f>
        <v>0.57267410109019523</v>
      </c>
      <c r="D4" s="42">
        <f>ABS(MAX(B57:N57)-MIN(B57:N57))</f>
        <v>0.80988348058161463</v>
      </c>
      <c r="E4" s="42"/>
      <c r="F4" s="100"/>
      <c r="G4" s="99"/>
      <c r="H4" s="98"/>
      <c r="I4" s="98"/>
      <c r="J4" s="98"/>
      <c r="K4" s="98"/>
    </row>
    <row r="5" spans="1:11">
      <c r="A5" s="44"/>
      <c r="B5" s="98"/>
      <c r="C5" s="42"/>
      <c r="D5" s="42"/>
      <c r="E5" s="100"/>
      <c r="F5" s="98"/>
      <c r="G5" s="99"/>
      <c r="H5" s="98"/>
      <c r="I5" s="98"/>
      <c r="J5" s="98"/>
      <c r="K5" s="81"/>
    </row>
    <row r="6" spans="1:11">
      <c r="A6" s="44"/>
      <c r="B6" s="98"/>
      <c r="C6" s="42"/>
      <c r="D6" s="42"/>
      <c r="E6" s="100"/>
      <c r="F6" s="98"/>
      <c r="G6" s="99"/>
      <c r="H6" s="98"/>
      <c r="I6" s="98"/>
      <c r="J6" s="98"/>
      <c r="K6" s="81"/>
    </row>
    <row r="7" spans="1:11">
      <c r="A7" s="44"/>
      <c r="B7" s="98"/>
      <c r="C7" s="42"/>
      <c r="D7" s="42"/>
      <c r="E7" s="100"/>
      <c r="F7" s="98"/>
      <c r="G7" s="99"/>
      <c r="H7" s="98"/>
      <c r="I7" s="98"/>
      <c r="J7" s="98"/>
      <c r="K7" s="81"/>
    </row>
    <row r="8" spans="1:11">
      <c r="A8" s="44"/>
      <c r="B8" s="98"/>
      <c r="C8" s="42"/>
      <c r="D8" s="42"/>
      <c r="E8" s="100"/>
      <c r="F8" s="98"/>
      <c r="G8" s="99"/>
      <c r="H8" s="98"/>
      <c r="I8" s="98"/>
      <c r="J8" s="98"/>
      <c r="K8" s="81"/>
    </row>
    <row r="9" spans="1:11">
      <c r="A9" s="44"/>
      <c r="B9" s="98"/>
      <c r="C9" s="42"/>
      <c r="D9" s="42"/>
      <c r="E9" s="100"/>
      <c r="F9" s="98"/>
      <c r="G9" s="99"/>
      <c r="H9" s="98"/>
      <c r="I9" s="98"/>
      <c r="J9" s="98"/>
      <c r="K9" s="81"/>
    </row>
    <row r="10" spans="1:11">
      <c r="A10" s="44"/>
      <c r="B10" s="98"/>
      <c r="C10" s="42"/>
      <c r="D10" s="42"/>
      <c r="E10" s="100"/>
      <c r="F10" s="98"/>
      <c r="G10" s="99"/>
      <c r="H10" s="98"/>
      <c r="I10" s="98"/>
      <c r="J10" s="98"/>
      <c r="K10" s="81"/>
    </row>
    <row r="11" spans="1:11">
      <c r="A11" s="44"/>
      <c r="B11" s="98"/>
      <c r="C11" s="42"/>
      <c r="D11" s="42"/>
      <c r="E11" s="100"/>
      <c r="F11" s="98"/>
      <c r="G11" s="99"/>
      <c r="H11" s="98"/>
      <c r="I11" s="98"/>
      <c r="J11" s="98"/>
      <c r="K11" s="81"/>
    </row>
    <row r="12" spans="1:11">
      <c r="A12" s="44"/>
      <c r="B12" s="98"/>
      <c r="C12" s="42"/>
      <c r="D12" s="42"/>
      <c r="E12" s="100"/>
      <c r="F12" s="98"/>
      <c r="G12" s="99"/>
      <c r="H12" s="98"/>
      <c r="I12" s="98"/>
      <c r="J12" s="98"/>
      <c r="K12" s="81"/>
    </row>
    <row r="13" spans="1:11">
      <c r="A13" s="44"/>
      <c r="B13" s="98"/>
      <c r="C13" s="42"/>
      <c r="D13" s="42"/>
      <c r="E13" s="100"/>
      <c r="F13" s="98"/>
      <c r="G13" s="99"/>
      <c r="H13" s="98"/>
      <c r="I13" s="98"/>
      <c r="J13" s="98"/>
      <c r="K13" s="81"/>
    </row>
    <row r="14" spans="1:11">
      <c r="A14" s="44"/>
      <c r="B14" s="98"/>
      <c r="C14" s="42"/>
      <c r="D14" s="42"/>
      <c r="E14" s="100"/>
      <c r="F14" s="98"/>
      <c r="G14" s="99"/>
      <c r="H14" s="98"/>
      <c r="I14" s="98"/>
      <c r="J14" s="98"/>
      <c r="K14" s="81"/>
    </row>
    <row r="15" spans="1:11">
      <c r="A15" s="44"/>
      <c r="B15" s="98"/>
      <c r="C15" s="42"/>
      <c r="D15" s="42"/>
      <c r="E15" s="100"/>
      <c r="F15" s="98"/>
      <c r="G15" s="99"/>
      <c r="H15" s="98"/>
      <c r="I15" s="98"/>
      <c r="J15" s="98"/>
      <c r="K15" s="81"/>
    </row>
    <row r="16" spans="1:11">
      <c r="A16" s="44"/>
      <c r="B16" s="98"/>
      <c r="C16" s="42"/>
      <c r="D16" s="42"/>
      <c r="E16" s="100"/>
      <c r="F16" s="98"/>
      <c r="G16" s="99"/>
      <c r="H16" s="98"/>
      <c r="I16" s="98"/>
      <c r="J16" s="98"/>
      <c r="K16" s="81"/>
    </row>
    <row r="17" spans="1:15">
      <c r="A17" s="44"/>
      <c r="B17" s="98"/>
      <c r="C17" s="42"/>
      <c r="D17" s="42"/>
      <c r="E17" s="100"/>
      <c r="F17" s="98"/>
      <c r="G17" s="99"/>
      <c r="H17" s="98"/>
      <c r="I17" s="98"/>
      <c r="J17" s="98"/>
      <c r="K17" s="81"/>
      <c r="L17" s="81"/>
      <c r="M17" s="81"/>
      <c r="N17" s="81"/>
      <c r="O17" s="81"/>
    </row>
    <row r="18" spans="1:15">
      <c r="A18" s="44"/>
      <c r="B18" s="98"/>
      <c r="C18" s="42"/>
      <c r="D18" s="42"/>
      <c r="E18" s="100"/>
      <c r="F18" s="98"/>
      <c r="G18" s="99"/>
      <c r="H18" s="98"/>
      <c r="I18" s="98"/>
      <c r="J18" s="98"/>
      <c r="K18" s="81"/>
      <c r="L18" s="81"/>
      <c r="M18" s="81"/>
      <c r="N18" s="81"/>
      <c r="O18" s="81"/>
    </row>
    <row r="19" spans="1:15">
      <c r="A19" s="44"/>
      <c r="B19" s="98"/>
      <c r="C19" s="42"/>
      <c r="D19" s="42"/>
      <c r="E19" s="100"/>
      <c r="F19" s="98"/>
      <c r="G19" s="99"/>
      <c r="H19" s="98"/>
      <c r="I19" s="98"/>
      <c r="J19" s="98"/>
      <c r="K19" s="81"/>
      <c r="L19" s="81"/>
      <c r="M19" s="81"/>
      <c r="N19" s="81"/>
      <c r="O19" s="81"/>
    </row>
    <row r="20" spans="1:15">
      <c r="A20" s="44"/>
      <c r="B20" s="98"/>
      <c r="C20" s="42"/>
      <c r="D20" s="42"/>
      <c r="E20" s="100"/>
      <c r="F20" s="98"/>
      <c r="G20" s="99"/>
      <c r="H20" s="98"/>
      <c r="I20" s="98"/>
      <c r="J20" s="98"/>
      <c r="K20" s="81"/>
      <c r="L20" s="81"/>
      <c r="M20" s="81"/>
      <c r="N20" s="81"/>
      <c r="O20" s="81"/>
    </row>
    <row r="21" spans="1:15">
      <c r="A21" s="44"/>
      <c r="B21" s="98"/>
      <c r="C21" s="42"/>
      <c r="D21" s="42"/>
      <c r="E21" s="100"/>
      <c r="F21" s="98"/>
      <c r="G21" s="99"/>
      <c r="H21" s="98"/>
      <c r="I21" s="98"/>
      <c r="J21" s="98"/>
      <c r="K21" s="81"/>
      <c r="L21" s="81"/>
      <c r="M21" s="81"/>
      <c r="N21" s="81"/>
      <c r="O21" s="81"/>
    </row>
    <row r="22" spans="1:15">
      <c r="A22" s="44"/>
      <c r="B22" s="98"/>
      <c r="C22" s="42"/>
      <c r="D22" s="42"/>
      <c r="E22" s="100"/>
      <c r="F22" s="98"/>
      <c r="G22" s="99"/>
      <c r="H22" s="98"/>
      <c r="I22" s="98"/>
      <c r="J22" s="98"/>
      <c r="K22" s="81"/>
      <c r="L22" s="81"/>
      <c r="M22" s="81"/>
      <c r="N22" s="81"/>
      <c r="O22" s="81"/>
    </row>
    <row r="23" spans="1:15">
      <c r="A23" s="44"/>
      <c r="B23" s="98"/>
      <c r="C23" s="42"/>
      <c r="D23" s="42"/>
      <c r="E23" s="100"/>
      <c r="F23" s="98"/>
      <c r="G23" s="99"/>
      <c r="H23" s="98"/>
      <c r="I23" s="98"/>
      <c r="J23" s="98"/>
      <c r="K23" s="81"/>
      <c r="L23" s="81"/>
      <c r="M23" s="81"/>
      <c r="N23" s="81"/>
      <c r="O23" s="81"/>
    </row>
    <row r="24" spans="1:15">
      <c r="A24" s="44"/>
      <c r="B24" s="98"/>
      <c r="C24" s="42"/>
      <c r="D24" s="42"/>
      <c r="E24" s="100"/>
      <c r="F24" s="98"/>
      <c r="G24" s="99"/>
      <c r="H24" s="98"/>
      <c r="I24" s="98"/>
      <c r="J24" s="98"/>
      <c r="K24" s="81"/>
      <c r="L24" s="81"/>
      <c r="M24" s="81"/>
      <c r="N24" s="81"/>
      <c r="O24" s="81"/>
    </row>
    <row r="25" spans="1:15">
      <c r="A25" s="44"/>
      <c r="B25" s="98"/>
      <c r="C25" s="42"/>
      <c r="D25" s="42"/>
      <c r="E25" s="100"/>
      <c r="F25" s="98"/>
      <c r="G25" s="99"/>
      <c r="H25" s="98"/>
      <c r="I25" s="98"/>
      <c r="J25" s="98"/>
      <c r="K25" s="81"/>
      <c r="L25" s="81"/>
      <c r="M25" s="81"/>
      <c r="N25" s="81"/>
      <c r="O25" s="95"/>
    </row>
    <row r="26" spans="1:15">
      <c r="A26" s="44"/>
      <c r="B26" s="98"/>
      <c r="C26" s="42"/>
      <c r="D26" s="42"/>
      <c r="E26" s="100"/>
      <c r="F26" s="98"/>
      <c r="G26" s="99"/>
      <c r="H26" s="98"/>
      <c r="I26" s="98"/>
      <c r="J26" s="98"/>
      <c r="K26" s="81"/>
      <c r="L26" s="81"/>
      <c r="M26" s="81"/>
      <c r="N26" s="81"/>
      <c r="O26" s="81"/>
    </row>
    <row r="27" spans="1:15">
      <c r="A27" s="44"/>
      <c r="B27" s="98"/>
      <c r="C27" s="42"/>
      <c r="D27" s="42"/>
      <c r="E27" s="100"/>
      <c r="F27" s="98"/>
      <c r="G27" s="99"/>
      <c r="H27" s="98"/>
      <c r="I27" s="98"/>
      <c r="J27" s="98"/>
      <c r="K27" s="81"/>
      <c r="L27" s="81"/>
      <c r="M27" s="81"/>
      <c r="N27" s="81"/>
      <c r="O27" s="81"/>
    </row>
    <row r="28" spans="1:15">
      <c r="A28" s="44"/>
      <c r="B28" s="98"/>
      <c r="C28" s="42"/>
      <c r="D28" s="42"/>
      <c r="E28" s="100"/>
      <c r="F28" s="98"/>
      <c r="G28" s="99"/>
      <c r="H28" s="98"/>
      <c r="I28" s="98"/>
      <c r="J28" s="98"/>
      <c r="K28" s="81"/>
      <c r="L28" s="81"/>
      <c r="M28" s="81"/>
      <c r="N28" s="81"/>
      <c r="O28" s="81"/>
    </row>
    <row r="29" spans="1:15">
      <c r="A29" s="44"/>
      <c r="B29" s="98"/>
      <c r="C29" s="42"/>
      <c r="D29" s="42"/>
      <c r="E29" s="100"/>
      <c r="F29" s="98"/>
      <c r="G29" s="99"/>
      <c r="H29" s="98"/>
      <c r="I29" s="98"/>
      <c r="J29" s="98"/>
      <c r="K29" s="81"/>
      <c r="L29" s="81"/>
      <c r="M29" s="81"/>
      <c r="N29" s="81"/>
      <c r="O29" s="81"/>
    </row>
    <row r="30" spans="1:15">
      <c r="A30" s="44"/>
      <c r="B30" s="98"/>
      <c r="C30" s="42"/>
      <c r="D30" s="42"/>
      <c r="E30" s="100"/>
      <c r="F30" s="98"/>
      <c r="G30" s="99"/>
      <c r="H30" s="98"/>
      <c r="I30" s="98"/>
      <c r="J30" s="98"/>
      <c r="K30" s="81"/>
      <c r="L30" s="81"/>
      <c r="M30" s="81"/>
      <c r="N30" s="81"/>
      <c r="O30" s="81"/>
    </row>
    <row r="31" spans="1:15">
      <c r="A31" s="44"/>
      <c r="B31" s="98"/>
      <c r="C31" s="42"/>
      <c r="D31" s="42"/>
      <c r="E31" s="100"/>
      <c r="F31" s="98"/>
      <c r="G31" s="99"/>
      <c r="H31" s="98"/>
      <c r="I31" s="98"/>
      <c r="J31" s="98"/>
      <c r="K31" s="81"/>
      <c r="L31" s="81"/>
      <c r="M31" s="81"/>
      <c r="N31" s="81"/>
      <c r="O31" s="81"/>
    </row>
    <row r="32" spans="1:15">
      <c r="A32" s="44"/>
      <c r="B32" s="98"/>
      <c r="C32" s="42"/>
      <c r="D32" s="42"/>
      <c r="E32" s="100"/>
      <c r="F32" s="98"/>
      <c r="G32" s="99"/>
      <c r="H32" s="98"/>
      <c r="I32" s="98"/>
      <c r="J32" s="98"/>
      <c r="K32" s="81"/>
      <c r="L32" s="81"/>
      <c r="M32" s="81"/>
      <c r="N32" s="81"/>
      <c r="O32" s="81"/>
    </row>
    <row r="33" spans="1:14">
      <c r="A33" s="44"/>
      <c r="B33" s="98"/>
      <c r="C33" s="42"/>
      <c r="D33" s="42"/>
      <c r="E33" s="100"/>
      <c r="F33" s="98"/>
      <c r="G33" s="99"/>
      <c r="H33" s="98"/>
      <c r="I33" s="98"/>
      <c r="J33" s="98"/>
      <c r="K33" s="81"/>
      <c r="L33" s="81"/>
      <c r="M33" s="81"/>
      <c r="N33" s="81"/>
    </row>
    <row r="34" spans="1:14">
      <c r="A34" s="44"/>
      <c r="B34" s="98"/>
      <c r="C34" s="42"/>
      <c r="D34" s="42"/>
      <c r="E34" s="100"/>
      <c r="F34" s="98"/>
      <c r="G34" s="99"/>
      <c r="H34" s="98"/>
      <c r="I34" s="98"/>
      <c r="J34" s="98"/>
      <c r="K34" s="81"/>
      <c r="L34" s="81"/>
      <c r="M34" s="81"/>
      <c r="N34" s="81"/>
    </row>
    <row r="35" spans="1:14" ht="57">
      <c r="A35" s="45" t="s">
        <v>12</v>
      </c>
      <c r="B35" s="46" t="s">
        <v>65</v>
      </c>
      <c r="C35" s="46" t="s">
        <v>0</v>
      </c>
      <c r="D35" s="46" t="s">
        <v>67</v>
      </c>
      <c r="E35" s="46" t="s">
        <v>66</v>
      </c>
      <c r="F35" s="46" t="s">
        <v>16</v>
      </c>
      <c r="G35" s="46" t="s">
        <v>17</v>
      </c>
      <c r="H35" s="46" t="s">
        <v>18</v>
      </c>
      <c r="I35" s="46" t="s">
        <v>19</v>
      </c>
      <c r="J35" s="46" t="s">
        <v>20</v>
      </c>
      <c r="K35" s="46" t="s">
        <v>21</v>
      </c>
      <c r="L35" s="46" t="s">
        <v>22</v>
      </c>
      <c r="M35" s="46" t="s">
        <v>23</v>
      </c>
      <c r="N35" s="46" t="s">
        <v>24</v>
      </c>
    </row>
    <row r="36" spans="1:14">
      <c r="A36" s="81">
        <v>-20</v>
      </c>
      <c r="B36" s="47"/>
      <c r="C36" s="47"/>
      <c r="D36" s="47"/>
      <c r="E36" s="47"/>
      <c r="F36" s="47"/>
      <c r="G36" s="47"/>
      <c r="H36" s="48"/>
      <c r="I36" s="47"/>
      <c r="J36" s="47"/>
      <c r="K36" s="47"/>
      <c r="L36" s="49"/>
      <c r="M36" s="49"/>
      <c r="N36" s="49"/>
    </row>
    <row r="37" spans="1:14">
      <c r="A37" s="81">
        <v>-19</v>
      </c>
      <c r="B37" s="47"/>
      <c r="C37" s="47"/>
      <c r="D37" s="50"/>
      <c r="E37" s="47"/>
      <c r="F37" s="47"/>
      <c r="G37" s="47"/>
      <c r="H37" s="48"/>
      <c r="I37" s="47"/>
      <c r="J37" s="47"/>
      <c r="K37" s="47"/>
      <c r="L37" s="49"/>
      <c r="M37" s="49"/>
      <c r="N37" s="49"/>
    </row>
    <row r="38" spans="1:14">
      <c r="A38" s="81">
        <v>-18</v>
      </c>
      <c r="B38" s="47"/>
      <c r="C38" s="47"/>
      <c r="D38" s="47"/>
      <c r="E38" s="47"/>
      <c r="F38" s="47"/>
      <c r="G38" s="47"/>
      <c r="H38" s="48"/>
      <c r="I38" s="47"/>
      <c r="J38" s="47"/>
      <c r="K38" s="47"/>
      <c r="L38" s="49"/>
      <c r="M38" s="49"/>
      <c r="N38" s="49"/>
    </row>
    <row r="39" spans="1:14">
      <c r="A39" s="81">
        <v>-17</v>
      </c>
      <c r="B39" s="47"/>
      <c r="C39" s="47"/>
      <c r="D39" s="47"/>
      <c r="E39" s="47"/>
      <c r="F39" s="47"/>
      <c r="G39" s="47"/>
      <c r="H39" s="48"/>
      <c r="I39" s="47"/>
      <c r="J39" s="47"/>
      <c r="K39" s="47"/>
      <c r="L39" s="49"/>
      <c r="M39" s="49"/>
      <c r="N39" s="49"/>
    </row>
    <row r="40" spans="1:14">
      <c r="A40" s="81">
        <v>-16</v>
      </c>
      <c r="B40" s="47"/>
      <c r="C40" s="47"/>
      <c r="D40" s="47"/>
      <c r="E40" s="47"/>
      <c r="F40" s="47"/>
      <c r="G40" s="47"/>
      <c r="H40" s="48"/>
      <c r="I40" s="47"/>
      <c r="J40" s="47"/>
      <c r="K40" s="47"/>
      <c r="L40" s="49"/>
      <c r="M40" s="49"/>
      <c r="N40" s="49"/>
    </row>
    <row r="41" spans="1:14">
      <c r="A41" s="81">
        <v>-15</v>
      </c>
      <c r="B41" s="47">
        <v>0.20430000000000001</v>
      </c>
      <c r="C41" s="47"/>
      <c r="D41" s="47">
        <v>0.18079999999999999</v>
      </c>
      <c r="E41" s="47"/>
      <c r="F41" s="47"/>
      <c r="G41" s="47"/>
      <c r="H41" s="48"/>
      <c r="I41" s="47"/>
      <c r="J41" s="47"/>
      <c r="K41" s="47"/>
      <c r="L41" s="49"/>
      <c r="M41" s="49"/>
      <c r="N41" s="49"/>
    </row>
    <row r="42" spans="1:14">
      <c r="A42" s="81">
        <v>-14</v>
      </c>
      <c r="B42" s="47">
        <v>0.13350000000000001</v>
      </c>
      <c r="C42" s="47"/>
      <c r="D42" s="47">
        <v>0.10630000000000001</v>
      </c>
      <c r="E42" s="47"/>
      <c r="F42" s="47"/>
      <c r="G42" s="47"/>
      <c r="H42" s="48"/>
      <c r="I42" s="47"/>
      <c r="J42" s="47"/>
      <c r="K42" s="47"/>
      <c r="L42" s="49"/>
      <c r="M42" s="49"/>
      <c r="N42" s="49"/>
    </row>
    <row r="43" spans="1:14">
      <c r="A43" s="81">
        <v>-13</v>
      </c>
      <c r="B43" s="47">
        <v>8.3500000000000005E-2</v>
      </c>
      <c r="C43" s="47"/>
      <c r="D43" s="47">
        <v>5.5199999999999999E-2</v>
      </c>
      <c r="E43" s="47"/>
      <c r="F43" s="47"/>
      <c r="G43" s="47"/>
      <c r="H43" s="48"/>
      <c r="I43" s="47"/>
      <c r="J43" s="47"/>
      <c r="K43" s="47"/>
      <c r="L43" s="49"/>
      <c r="M43" s="49"/>
      <c r="N43" s="49"/>
    </row>
    <row r="44" spans="1:14">
      <c r="A44" s="81">
        <v>-12</v>
      </c>
      <c r="B44" s="47">
        <v>4.8800000000000003E-2</v>
      </c>
      <c r="C44" s="47"/>
      <c r="D44" s="47">
        <v>2.8400000000000002E-2</v>
      </c>
      <c r="E44" s="47"/>
      <c r="F44" s="47"/>
      <c r="G44" s="47"/>
      <c r="H44" s="48"/>
      <c r="I44" s="47"/>
      <c r="J44" s="47"/>
      <c r="K44" s="47"/>
      <c r="L44" s="49"/>
      <c r="M44" s="49"/>
      <c r="N44" s="49"/>
    </row>
    <row r="45" spans="1:14">
      <c r="A45" s="81">
        <v>-11</v>
      </c>
      <c r="B45" s="47">
        <v>2.5000000000000001E-2</v>
      </c>
      <c r="C45" s="47"/>
      <c r="D45" s="47">
        <v>1.41E-2</v>
      </c>
      <c r="E45" s="47"/>
      <c r="F45" s="47"/>
      <c r="G45" s="47"/>
      <c r="H45" s="48"/>
      <c r="I45" s="47"/>
      <c r="J45" s="47"/>
      <c r="K45" s="47"/>
      <c r="L45" s="49"/>
      <c r="M45" s="49"/>
      <c r="N45" s="49"/>
    </row>
    <row r="46" spans="1:14">
      <c r="A46" s="81">
        <v>-10</v>
      </c>
      <c r="B46" s="47">
        <v>1.47E-2</v>
      </c>
      <c r="C46" s="47"/>
      <c r="D46" s="47">
        <v>8.2000000000000007E-3</v>
      </c>
      <c r="E46" s="47"/>
      <c r="F46" s="47"/>
      <c r="G46" s="47"/>
      <c r="H46" s="48"/>
      <c r="I46" s="47"/>
      <c r="J46" s="47"/>
      <c r="K46" s="47"/>
      <c r="L46" s="49"/>
      <c r="M46" s="49"/>
      <c r="N46" s="49"/>
    </row>
    <row r="47" spans="1:14">
      <c r="A47" s="81">
        <v>-9</v>
      </c>
      <c r="B47" s="47">
        <v>6.7999999999999996E-3</v>
      </c>
      <c r="C47" s="47"/>
      <c r="D47" s="47">
        <v>2.5999999999999999E-3</v>
      </c>
      <c r="E47" s="47"/>
      <c r="F47" s="47"/>
      <c r="G47" s="47"/>
      <c r="H47" s="48"/>
      <c r="I47" s="47"/>
      <c r="J47" s="47"/>
      <c r="K47" s="47"/>
      <c r="L47" s="49"/>
      <c r="M47" s="49"/>
      <c r="N47" s="49"/>
    </row>
    <row r="48" spans="1:14">
      <c r="A48" s="81">
        <v>-8</v>
      </c>
      <c r="B48" s="47">
        <v>3.3999999999999998E-3</v>
      </c>
      <c r="C48" s="47"/>
      <c r="D48" s="47">
        <v>1.2999999999999999E-3</v>
      </c>
      <c r="E48" s="47"/>
      <c r="F48" s="47"/>
      <c r="G48" s="47"/>
      <c r="H48" s="48"/>
      <c r="I48" s="47"/>
      <c r="J48" s="47"/>
      <c r="K48" s="47"/>
      <c r="L48" s="49"/>
      <c r="M48" s="49"/>
      <c r="N48" s="49"/>
    </row>
    <row r="49" spans="1:14">
      <c r="A49" s="81">
        <v>-7</v>
      </c>
      <c r="B49" s="47">
        <v>1.4E-3</v>
      </c>
      <c r="C49" s="47"/>
      <c r="D49" s="47">
        <v>4.0000000000000002E-4</v>
      </c>
      <c r="E49" s="47"/>
      <c r="F49" s="47"/>
      <c r="G49" s="47"/>
      <c r="H49" s="48"/>
      <c r="I49" s="47"/>
      <c r="J49" s="47"/>
      <c r="K49" s="47"/>
      <c r="L49" s="49"/>
      <c r="M49" s="49"/>
      <c r="N49" s="49"/>
    </row>
    <row r="50" spans="1:14">
      <c r="A50" s="81">
        <v>-6</v>
      </c>
      <c r="B50" s="47">
        <v>5.9999999999999995E-4</v>
      </c>
      <c r="C50" s="47"/>
      <c r="D50" s="47">
        <v>2.0000000000000001E-4</v>
      </c>
      <c r="E50" s="47"/>
      <c r="F50" s="47"/>
      <c r="G50" s="47"/>
      <c r="H50" s="48"/>
      <c r="I50" s="47"/>
      <c r="J50" s="47"/>
      <c r="K50" s="47"/>
      <c r="L50" s="49"/>
      <c r="M50" s="49"/>
      <c r="N50" s="49"/>
    </row>
    <row r="51" spans="1:14">
      <c r="A51" s="81">
        <v>-5</v>
      </c>
      <c r="B51" s="47">
        <v>8.9999999999999998E-4</v>
      </c>
      <c r="C51" s="47"/>
      <c r="D51" s="47">
        <v>0</v>
      </c>
      <c r="E51" s="47"/>
      <c r="F51" s="47"/>
      <c r="G51" s="47"/>
      <c r="H51" s="48"/>
      <c r="I51" s="47"/>
      <c r="J51" s="47"/>
      <c r="K51" s="47"/>
      <c r="L51" s="49"/>
      <c r="M51" s="49"/>
      <c r="N51" s="49"/>
    </row>
    <row r="52" spans="1:14">
      <c r="A52" s="81">
        <v>-4</v>
      </c>
      <c r="B52" s="47"/>
      <c r="C52" s="47"/>
      <c r="D52" s="47"/>
      <c r="E52" s="47"/>
      <c r="F52" s="47"/>
      <c r="G52" s="47"/>
      <c r="H52" s="48"/>
      <c r="I52" s="47"/>
      <c r="J52" s="47"/>
      <c r="K52" s="47"/>
      <c r="L52" s="49"/>
      <c r="M52" s="49"/>
      <c r="N52" s="49"/>
    </row>
    <row r="53" spans="1:14">
      <c r="A53" s="81">
        <v>-3</v>
      </c>
      <c r="B53" s="47"/>
      <c r="C53" s="47"/>
      <c r="D53" s="47"/>
      <c r="E53" s="47"/>
      <c r="F53" s="47"/>
      <c r="G53" s="47"/>
      <c r="H53" s="48"/>
      <c r="I53" s="47"/>
      <c r="J53" s="47"/>
      <c r="K53" s="47"/>
      <c r="L53" s="49"/>
      <c r="M53" s="49"/>
      <c r="N53" s="49"/>
    </row>
    <row r="54" spans="1:14">
      <c r="A54" s="81">
        <v>-2</v>
      </c>
      <c r="B54" s="47"/>
      <c r="C54" s="47"/>
      <c r="D54" s="47"/>
      <c r="E54" s="47"/>
      <c r="F54" s="47"/>
      <c r="G54" s="47"/>
      <c r="H54" s="48"/>
      <c r="I54" s="47"/>
      <c r="J54" s="47"/>
      <c r="K54" s="47"/>
      <c r="L54" s="49"/>
      <c r="M54" s="49"/>
      <c r="N54" s="49"/>
    </row>
    <row r="55" spans="1:14">
      <c r="A55" s="81">
        <v>-1</v>
      </c>
      <c r="B55" s="47"/>
      <c r="C55" s="47"/>
      <c r="D55" s="47"/>
      <c r="E55" s="47"/>
      <c r="F55" s="47"/>
      <c r="G55" s="47"/>
      <c r="H55" s="48"/>
      <c r="I55" s="47"/>
      <c r="J55" s="47"/>
      <c r="K55" s="47"/>
      <c r="L55" s="49"/>
      <c r="M55" s="49"/>
      <c r="N55" s="49"/>
    </row>
    <row r="56" spans="1:14">
      <c r="A56" s="81">
        <v>0</v>
      </c>
      <c r="B56" s="47"/>
      <c r="C56" s="47"/>
      <c r="D56" s="47"/>
      <c r="E56" s="47"/>
      <c r="F56" s="47"/>
      <c r="G56" s="47"/>
      <c r="H56" s="48"/>
      <c r="I56" s="47"/>
      <c r="J56" s="47"/>
      <c r="K56" s="47"/>
      <c r="L56" s="49"/>
      <c r="M56" s="49"/>
      <c r="N56" s="49"/>
    </row>
    <row r="57" spans="1:14">
      <c r="A57" s="52"/>
      <c r="B57" s="53">
        <f t="shared" ref="B57:N57" si="0"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-11.272587775170068</v>
      </c>
      <c r="C57" s="53" t="str">
        <f t="shared" si="0"/>
        <v/>
      </c>
      <c r="D57" s="53">
        <f t="shared" si="0"/>
        <v>-12.082471255751683</v>
      </c>
      <c r="E57" s="53" t="str">
        <f t="shared" si="0"/>
        <v/>
      </c>
      <c r="F57" s="53" t="str">
        <f t="shared" si="0"/>
        <v/>
      </c>
      <c r="G57" s="53" t="str">
        <f t="shared" si="0"/>
        <v/>
      </c>
      <c r="H57" s="53" t="str">
        <f t="shared" si="0"/>
        <v/>
      </c>
      <c r="I57" s="53" t="str">
        <f t="shared" si="0"/>
        <v/>
      </c>
      <c r="J57" s="53" t="str">
        <f t="shared" si="0"/>
        <v/>
      </c>
      <c r="K57" s="53" t="str">
        <f t="shared" si="0"/>
        <v/>
      </c>
      <c r="L57" s="53" t="str">
        <f t="shared" si="0"/>
        <v/>
      </c>
      <c r="M57" s="53" t="str">
        <f t="shared" si="0"/>
        <v/>
      </c>
      <c r="N57" s="53" t="str">
        <f t="shared" si="0"/>
        <v/>
      </c>
    </row>
    <row r="58" spans="1:14">
      <c r="A58" s="98"/>
      <c r="B58" s="98"/>
      <c r="C58" s="54"/>
      <c r="D58" s="98"/>
      <c r="E58" s="98"/>
      <c r="F58" s="98"/>
      <c r="G58" s="99"/>
      <c r="H58" s="98"/>
      <c r="I58" s="98"/>
      <c r="J58" s="98"/>
      <c r="K58" s="81"/>
      <c r="L58" s="81"/>
      <c r="M58" s="81"/>
      <c r="N58" s="81"/>
    </row>
    <row r="59" spans="1:14">
      <c r="A59" s="98"/>
      <c r="B59" s="98"/>
      <c r="C59" s="97"/>
      <c r="D59" s="98"/>
      <c r="E59" s="98"/>
      <c r="F59" s="98"/>
      <c r="G59" s="99"/>
      <c r="H59" s="98"/>
      <c r="I59" s="98"/>
      <c r="J59" s="98"/>
      <c r="K59" s="81"/>
      <c r="L59" s="81"/>
      <c r="M59" s="81"/>
      <c r="N59" s="81"/>
    </row>
    <row r="60" spans="1:14">
      <c r="A60" s="98"/>
      <c r="B60" s="98"/>
      <c r="C60" s="97"/>
      <c r="D60" s="97"/>
      <c r="E60" s="98"/>
      <c r="F60" s="98"/>
      <c r="G60" s="99"/>
      <c r="H60" s="98"/>
      <c r="I60" s="98"/>
      <c r="J60" s="98"/>
      <c r="K60" s="81"/>
      <c r="L60" s="81"/>
      <c r="M60" s="81"/>
      <c r="N60" s="81"/>
    </row>
    <row r="61" spans="1:14">
      <c r="A61" s="100"/>
      <c r="B61" s="98"/>
      <c r="C61" s="101"/>
      <c r="D61" s="101"/>
      <c r="E61" s="102"/>
      <c r="F61" s="98"/>
      <c r="G61" s="99"/>
      <c r="H61" s="98"/>
      <c r="I61" s="102"/>
      <c r="J61" s="102"/>
      <c r="K61" s="81"/>
      <c r="L61" s="81"/>
      <c r="M61" s="81"/>
      <c r="N61" s="81"/>
    </row>
    <row r="62" spans="1:14">
      <c r="A62" s="98"/>
      <c r="B62" s="98"/>
      <c r="C62" s="99"/>
      <c r="D62" s="99"/>
      <c r="E62" s="99"/>
      <c r="F62" s="98"/>
      <c r="G62" s="99"/>
      <c r="H62" s="98"/>
      <c r="I62" s="98"/>
      <c r="J62" s="98"/>
      <c r="K62" s="81"/>
      <c r="L62" s="81"/>
      <c r="M62" s="81"/>
      <c r="N62" s="81"/>
    </row>
    <row r="63" spans="1:14">
      <c r="A63" s="98"/>
      <c r="B63" s="98"/>
      <c r="C63" s="99"/>
      <c r="D63" s="99"/>
      <c r="E63" s="99"/>
      <c r="F63" s="98"/>
      <c r="G63" s="99"/>
      <c r="H63" s="98"/>
      <c r="I63" s="98"/>
      <c r="J63" s="98"/>
      <c r="K63" s="81"/>
      <c r="L63" s="81"/>
      <c r="M63" s="81"/>
      <c r="N63" s="81"/>
    </row>
    <row r="64" spans="1:14">
      <c r="A64" s="98"/>
      <c r="B64" s="98"/>
      <c r="C64" s="57"/>
      <c r="D64" s="99"/>
      <c r="E64" s="99"/>
      <c r="F64" s="98"/>
      <c r="G64" s="99"/>
      <c r="H64" s="98"/>
      <c r="I64" s="98"/>
      <c r="J64" s="98"/>
      <c r="K64" s="81"/>
      <c r="L64" s="81"/>
      <c r="M64" s="81"/>
      <c r="N64" s="81"/>
    </row>
    <row r="65" spans="1:14">
      <c r="A65" s="98"/>
      <c r="B65" s="98"/>
      <c r="C65" s="57"/>
      <c r="D65" s="99"/>
      <c r="E65" s="99"/>
      <c r="F65" s="98"/>
      <c r="G65" s="99"/>
      <c r="H65" s="98"/>
      <c r="I65" s="98"/>
      <c r="J65" s="98"/>
      <c r="K65" s="81"/>
      <c r="L65" s="81"/>
      <c r="M65" s="81"/>
      <c r="N65" s="81"/>
    </row>
    <row r="66" spans="1:14">
      <c r="A66" s="98"/>
      <c r="B66" s="98"/>
      <c r="C66" s="57"/>
      <c r="D66" s="99"/>
      <c r="E66" s="99"/>
      <c r="F66" s="98"/>
      <c r="G66" s="99"/>
      <c r="H66" s="98"/>
      <c r="I66" s="98"/>
      <c r="J66" s="98"/>
      <c r="K66" s="81"/>
      <c r="L66" s="81"/>
      <c r="M66" s="81"/>
      <c r="N66" s="81"/>
    </row>
    <row r="67" spans="1:14">
      <c r="A67" s="98"/>
      <c r="B67" s="98"/>
      <c r="C67" s="57"/>
      <c r="D67" s="99"/>
      <c r="E67" s="99"/>
      <c r="F67" s="98"/>
      <c r="G67" s="99"/>
      <c r="H67" s="98"/>
      <c r="I67" s="98"/>
      <c r="J67" s="98"/>
      <c r="K67" s="81"/>
      <c r="L67" s="81"/>
      <c r="M67" s="81"/>
      <c r="N67" s="81"/>
    </row>
    <row r="68" spans="1:14">
      <c r="A68" s="98"/>
      <c r="B68" s="98"/>
      <c r="C68" s="57"/>
      <c r="D68" s="99"/>
      <c r="E68" s="99"/>
      <c r="F68" s="98"/>
      <c r="G68" s="99"/>
      <c r="H68" s="98"/>
      <c r="I68" s="98"/>
      <c r="J68" s="98"/>
      <c r="K68" s="81"/>
      <c r="L68" s="81"/>
      <c r="M68" s="81"/>
      <c r="N68" s="81"/>
    </row>
    <row r="69" spans="1:14">
      <c r="A69" s="98"/>
      <c r="B69" s="98"/>
      <c r="C69" s="54"/>
      <c r="D69" s="98"/>
      <c r="E69" s="98"/>
      <c r="F69" s="98"/>
      <c r="G69" s="99"/>
      <c r="H69" s="98"/>
      <c r="I69" s="98"/>
      <c r="J69" s="98"/>
    </row>
    <row r="70" spans="1:14">
      <c r="A70" s="98"/>
      <c r="B70" s="98"/>
      <c r="C70" s="54"/>
      <c r="D70" s="98"/>
      <c r="E70" s="98"/>
      <c r="F70" s="98"/>
      <c r="G70" s="99"/>
      <c r="H70" s="98"/>
      <c r="I70" s="98"/>
      <c r="J70" s="9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0"/>
  <sheetViews>
    <sheetView topLeftCell="A22" zoomScale="70" zoomScaleNormal="70" workbookViewId="0">
      <selection activeCell="W50" sqref="W50"/>
    </sheetView>
  </sheetViews>
  <sheetFormatPr defaultColWidth="9" defaultRowHeight="14.25"/>
  <cols>
    <col min="1" max="16384" width="9" style="2"/>
  </cols>
  <sheetData>
    <row r="1" spans="1:11">
      <c r="A1" s="115" t="str">
        <f>Coversheet!C16</f>
        <v>Case 4 180KHz Standalone/Guard-band R.NB.3 Repetition=1024 ETU1 1x1</v>
      </c>
      <c r="B1" s="31"/>
      <c r="C1" s="84"/>
      <c r="D1" s="84"/>
      <c r="E1" s="31"/>
      <c r="F1" s="31"/>
      <c r="G1" s="34"/>
      <c r="H1" s="31"/>
      <c r="I1" s="31"/>
      <c r="J1" s="31"/>
      <c r="K1" s="83"/>
    </row>
    <row r="2" spans="1:11">
      <c r="A2" s="96"/>
      <c r="B2" s="81"/>
      <c r="C2" s="81"/>
      <c r="D2" s="97"/>
      <c r="E2" s="98"/>
      <c r="F2" s="98"/>
      <c r="G2" s="99"/>
      <c r="H2" s="81"/>
      <c r="I2" s="82"/>
      <c r="J2" s="81"/>
      <c r="K2" s="81"/>
    </row>
    <row r="3" spans="1:11">
      <c r="A3" s="81" t="s">
        <v>1</v>
      </c>
      <c r="B3" s="39" t="s">
        <v>9</v>
      </c>
      <c r="C3" s="40" t="s">
        <v>10</v>
      </c>
      <c r="D3" s="39" t="s">
        <v>11</v>
      </c>
      <c r="E3" s="81"/>
      <c r="F3" s="81"/>
      <c r="G3" s="81"/>
      <c r="H3" s="81"/>
      <c r="I3" s="81"/>
      <c r="J3" s="81"/>
      <c r="K3" s="81"/>
    </row>
    <row r="4" spans="1:11">
      <c r="A4" s="41">
        <v>0.01</v>
      </c>
      <c r="B4" s="42">
        <f>AVERAGE(B67:N67)</f>
        <v>-14.776078512094754</v>
      </c>
      <c r="C4" s="42">
        <f>STDEV(B67:N67)</f>
        <v>0.58575571841828267</v>
      </c>
      <c r="D4" s="42">
        <f>ABS(MAX(B67:N67)-MIN(B67:N67))</f>
        <v>0.82838368122478201</v>
      </c>
      <c r="E4" s="42"/>
      <c r="F4" s="100"/>
      <c r="G4" s="99"/>
      <c r="H4" s="98"/>
      <c r="I4" s="98"/>
      <c r="J4" s="98"/>
      <c r="K4" s="98"/>
    </row>
    <row r="5" spans="1:11">
      <c r="A5" s="44"/>
      <c r="B5" s="98"/>
      <c r="C5" s="42"/>
      <c r="D5" s="42"/>
      <c r="E5" s="100"/>
      <c r="F5" s="98"/>
      <c r="G5" s="99"/>
      <c r="H5" s="98"/>
      <c r="I5" s="98"/>
      <c r="J5" s="98"/>
      <c r="K5" s="81"/>
    </row>
    <row r="6" spans="1:11">
      <c r="A6" s="44"/>
      <c r="B6" s="98"/>
      <c r="C6" s="42"/>
      <c r="D6" s="42"/>
      <c r="E6" s="100"/>
      <c r="F6" s="98"/>
      <c r="G6" s="99"/>
      <c r="H6" s="98"/>
      <c r="I6" s="98"/>
      <c r="J6" s="98"/>
      <c r="K6" s="81"/>
    </row>
    <row r="7" spans="1:11">
      <c r="A7" s="44"/>
      <c r="B7" s="98"/>
      <c r="C7" s="42"/>
      <c r="D7" s="42"/>
      <c r="E7" s="100"/>
      <c r="F7" s="98"/>
      <c r="G7" s="99"/>
      <c r="H7" s="98"/>
      <c r="I7" s="98"/>
      <c r="J7" s="98"/>
      <c r="K7" s="81"/>
    </row>
    <row r="8" spans="1:11">
      <c r="A8" s="44"/>
      <c r="B8" s="98"/>
      <c r="C8" s="42"/>
      <c r="D8" s="42"/>
      <c r="E8" s="100"/>
      <c r="F8" s="98"/>
      <c r="G8" s="99"/>
      <c r="H8" s="98"/>
      <c r="I8" s="98"/>
      <c r="J8" s="98"/>
      <c r="K8" s="81"/>
    </row>
    <row r="9" spans="1:11">
      <c r="A9" s="44"/>
      <c r="B9" s="98"/>
      <c r="C9" s="42"/>
      <c r="D9" s="42"/>
      <c r="E9" s="100"/>
      <c r="F9" s="98"/>
      <c r="G9" s="99"/>
      <c r="H9" s="98"/>
      <c r="I9" s="98"/>
      <c r="J9" s="98"/>
      <c r="K9" s="81"/>
    </row>
    <row r="10" spans="1:11">
      <c r="A10" s="44"/>
      <c r="B10" s="98"/>
      <c r="C10" s="42"/>
      <c r="D10" s="42"/>
      <c r="E10" s="100"/>
      <c r="F10" s="98"/>
      <c r="G10" s="99"/>
      <c r="H10" s="98"/>
      <c r="I10" s="98"/>
      <c r="J10" s="98"/>
      <c r="K10" s="81"/>
    </row>
    <row r="11" spans="1:11">
      <c r="A11" s="44"/>
      <c r="B11" s="98"/>
      <c r="C11" s="42"/>
      <c r="D11" s="42"/>
      <c r="E11" s="100"/>
      <c r="F11" s="98"/>
      <c r="G11" s="99"/>
      <c r="H11" s="98"/>
      <c r="I11" s="98"/>
      <c r="J11" s="98"/>
      <c r="K11" s="81"/>
    </row>
    <row r="12" spans="1:11">
      <c r="A12" s="44"/>
      <c r="B12" s="98"/>
      <c r="C12" s="42"/>
      <c r="D12" s="42"/>
      <c r="E12" s="100"/>
      <c r="F12" s="98"/>
      <c r="G12" s="99"/>
      <c r="H12" s="98"/>
      <c r="I12" s="98"/>
      <c r="J12" s="98"/>
      <c r="K12" s="81"/>
    </row>
    <row r="13" spans="1:11">
      <c r="A13" s="44"/>
      <c r="B13" s="98"/>
      <c r="C13" s="42"/>
      <c r="D13" s="42"/>
      <c r="E13" s="100"/>
      <c r="F13" s="98"/>
      <c r="G13" s="99"/>
      <c r="H13" s="98"/>
      <c r="I13" s="98"/>
      <c r="J13" s="98"/>
      <c r="K13" s="81"/>
    </row>
    <row r="14" spans="1:11">
      <c r="A14" s="44"/>
      <c r="B14" s="98"/>
      <c r="C14" s="42"/>
      <c r="D14" s="42"/>
      <c r="E14" s="100"/>
      <c r="F14" s="98"/>
      <c r="G14" s="99"/>
      <c r="H14" s="98"/>
      <c r="I14" s="98"/>
      <c r="J14" s="98"/>
      <c r="K14" s="81"/>
    </row>
    <row r="15" spans="1:11">
      <c r="A15" s="44"/>
      <c r="B15" s="98"/>
      <c r="C15" s="42"/>
      <c r="D15" s="42"/>
      <c r="E15" s="100"/>
      <c r="F15" s="98"/>
      <c r="G15" s="99"/>
      <c r="H15" s="98"/>
      <c r="I15" s="98"/>
      <c r="J15" s="98"/>
      <c r="K15" s="81"/>
    </row>
    <row r="16" spans="1:11">
      <c r="A16" s="44"/>
      <c r="B16" s="98"/>
      <c r="C16" s="42"/>
      <c r="D16" s="42"/>
      <c r="E16" s="100"/>
      <c r="F16" s="98"/>
      <c r="G16" s="99"/>
      <c r="H16" s="98"/>
      <c r="I16" s="98"/>
      <c r="J16" s="98"/>
      <c r="K16" s="81"/>
    </row>
    <row r="17" spans="1:15">
      <c r="A17" s="44"/>
      <c r="B17" s="98"/>
      <c r="C17" s="42"/>
      <c r="D17" s="42"/>
      <c r="E17" s="100"/>
      <c r="F17" s="98"/>
      <c r="G17" s="99"/>
      <c r="H17" s="98"/>
      <c r="I17" s="98"/>
      <c r="J17" s="98"/>
      <c r="K17" s="81"/>
      <c r="L17" s="81"/>
      <c r="M17" s="81"/>
      <c r="N17" s="81"/>
      <c r="O17" s="81"/>
    </row>
    <row r="18" spans="1:15">
      <c r="A18" s="44"/>
      <c r="B18" s="98"/>
      <c r="C18" s="42"/>
      <c r="D18" s="42"/>
      <c r="E18" s="100"/>
      <c r="F18" s="98"/>
      <c r="G18" s="99"/>
      <c r="H18" s="98"/>
      <c r="I18" s="98"/>
      <c r="J18" s="98"/>
      <c r="K18" s="81"/>
      <c r="L18" s="81"/>
      <c r="M18" s="81"/>
      <c r="N18" s="81"/>
      <c r="O18" s="81"/>
    </row>
    <row r="19" spans="1:15">
      <c r="A19" s="44"/>
      <c r="B19" s="98"/>
      <c r="C19" s="42"/>
      <c r="D19" s="42"/>
      <c r="E19" s="100"/>
      <c r="F19" s="98"/>
      <c r="G19" s="99"/>
      <c r="H19" s="98"/>
      <c r="I19" s="98"/>
      <c r="J19" s="98"/>
      <c r="K19" s="81"/>
      <c r="L19" s="81"/>
      <c r="M19" s="81"/>
      <c r="N19" s="81"/>
      <c r="O19" s="81"/>
    </row>
    <row r="20" spans="1:15">
      <c r="A20" s="44"/>
      <c r="B20" s="98"/>
      <c r="C20" s="42"/>
      <c r="D20" s="42"/>
      <c r="E20" s="100"/>
      <c r="F20" s="98"/>
      <c r="G20" s="99"/>
      <c r="H20" s="98"/>
      <c r="I20" s="98"/>
      <c r="J20" s="98"/>
      <c r="K20" s="81"/>
      <c r="L20" s="81"/>
      <c r="M20" s="81"/>
      <c r="N20" s="81"/>
      <c r="O20" s="81"/>
    </row>
    <row r="21" spans="1:15">
      <c r="A21" s="44"/>
      <c r="B21" s="98"/>
      <c r="C21" s="42"/>
      <c r="D21" s="42"/>
      <c r="E21" s="100"/>
      <c r="F21" s="98"/>
      <c r="G21" s="99"/>
      <c r="H21" s="98"/>
      <c r="I21" s="98"/>
      <c r="J21" s="98"/>
      <c r="K21" s="81"/>
      <c r="L21" s="81"/>
      <c r="M21" s="81"/>
      <c r="N21" s="81"/>
      <c r="O21" s="81"/>
    </row>
    <row r="22" spans="1:15">
      <c r="A22" s="44"/>
      <c r="B22" s="98"/>
      <c r="C22" s="42"/>
      <c r="D22" s="42"/>
      <c r="E22" s="100"/>
      <c r="F22" s="98"/>
      <c r="G22" s="99"/>
      <c r="H22" s="98"/>
      <c r="I22" s="98"/>
      <c r="J22" s="98"/>
      <c r="K22" s="81"/>
      <c r="L22" s="81"/>
      <c r="M22" s="81"/>
      <c r="N22" s="81"/>
      <c r="O22" s="81"/>
    </row>
    <row r="23" spans="1:15">
      <c r="A23" s="44"/>
      <c r="B23" s="98"/>
      <c r="C23" s="42"/>
      <c r="D23" s="42"/>
      <c r="E23" s="100"/>
      <c r="F23" s="98"/>
      <c r="G23" s="99"/>
      <c r="H23" s="98"/>
      <c r="I23" s="98"/>
      <c r="J23" s="98"/>
      <c r="K23" s="81"/>
      <c r="L23" s="81"/>
      <c r="M23" s="81"/>
      <c r="N23" s="81"/>
      <c r="O23" s="81"/>
    </row>
    <row r="24" spans="1:15">
      <c r="A24" s="44"/>
      <c r="B24" s="98"/>
      <c r="C24" s="42"/>
      <c r="D24" s="42"/>
      <c r="E24" s="100"/>
      <c r="F24" s="98"/>
      <c r="G24" s="99"/>
      <c r="H24" s="98"/>
      <c r="I24" s="98"/>
      <c r="J24" s="98"/>
      <c r="K24" s="81"/>
      <c r="L24" s="81"/>
      <c r="M24" s="81"/>
      <c r="N24" s="81"/>
      <c r="O24" s="81"/>
    </row>
    <row r="25" spans="1:15">
      <c r="A25" s="44"/>
      <c r="B25" s="98"/>
      <c r="C25" s="42"/>
      <c r="D25" s="42"/>
      <c r="E25" s="100"/>
      <c r="F25" s="98"/>
      <c r="G25" s="99"/>
      <c r="H25" s="98"/>
      <c r="I25" s="98"/>
      <c r="J25" s="98"/>
      <c r="K25" s="81"/>
      <c r="L25" s="81"/>
      <c r="M25" s="81"/>
      <c r="N25" s="81"/>
      <c r="O25" s="95"/>
    </row>
    <row r="26" spans="1:15">
      <c r="A26" s="44"/>
      <c r="B26" s="98"/>
      <c r="C26" s="42"/>
      <c r="D26" s="42"/>
      <c r="E26" s="100"/>
      <c r="F26" s="98"/>
      <c r="G26" s="99"/>
      <c r="H26" s="98"/>
      <c r="I26" s="98"/>
      <c r="J26" s="98"/>
      <c r="K26" s="81"/>
      <c r="L26" s="81"/>
      <c r="M26" s="81"/>
      <c r="N26" s="81"/>
      <c r="O26" s="81"/>
    </row>
    <row r="27" spans="1:15">
      <c r="A27" s="44"/>
      <c r="B27" s="98"/>
      <c r="C27" s="42"/>
      <c r="D27" s="42"/>
      <c r="E27" s="100"/>
      <c r="F27" s="98"/>
      <c r="G27" s="99"/>
      <c r="H27" s="98"/>
      <c r="I27" s="98"/>
      <c r="J27" s="98"/>
      <c r="K27" s="81"/>
      <c r="L27" s="81"/>
      <c r="M27" s="81"/>
      <c r="N27" s="81"/>
      <c r="O27" s="81"/>
    </row>
    <row r="28" spans="1:15">
      <c r="A28" s="44"/>
      <c r="B28" s="98"/>
      <c r="C28" s="42"/>
      <c r="D28" s="42"/>
      <c r="E28" s="100"/>
      <c r="F28" s="98"/>
      <c r="G28" s="99"/>
      <c r="H28" s="98"/>
      <c r="I28" s="98"/>
      <c r="J28" s="98"/>
      <c r="K28" s="81"/>
      <c r="L28" s="81"/>
      <c r="M28" s="81"/>
      <c r="N28" s="81"/>
      <c r="O28" s="81"/>
    </row>
    <row r="29" spans="1:15">
      <c r="A29" s="44"/>
      <c r="B29" s="98"/>
      <c r="C29" s="42"/>
      <c r="D29" s="42"/>
      <c r="E29" s="100"/>
      <c r="F29" s="98"/>
      <c r="G29" s="99"/>
      <c r="H29" s="98"/>
      <c r="I29" s="98"/>
      <c r="J29" s="98"/>
      <c r="K29" s="81"/>
      <c r="L29" s="81"/>
      <c r="M29" s="81"/>
      <c r="N29" s="81"/>
      <c r="O29" s="81"/>
    </row>
    <row r="30" spans="1:15">
      <c r="A30" s="44"/>
      <c r="B30" s="98"/>
      <c r="C30" s="42"/>
      <c r="D30" s="42"/>
      <c r="E30" s="100"/>
      <c r="F30" s="98"/>
      <c r="G30" s="99"/>
      <c r="H30" s="98"/>
      <c r="I30" s="98"/>
      <c r="J30" s="98"/>
      <c r="K30" s="81"/>
      <c r="L30" s="81"/>
      <c r="M30" s="81"/>
      <c r="N30" s="81"/>
      <c r="O30" s="81"/>
    </row>
    <row r="31" spans="1:15">
      <c r="A31" s="44"/>
      <c r="B31" s="98"/>
      <c r="C31" s="42"/>
      <c r="D31" s="42"/>
      <c r="E31" s="100"/>
      <c r="F31" s="98"/>
      <c r="G31" s="99"/>
      <c r="H31" s="98"/>
      <c r="I31" s="98"/>
      <c r="J31" s="98"/>
      <c r="K31" s="81"/>
      <c r="L31" s="81"/>
      <c r="M31" s="81"/>
      <c r="N31" s="81"/>
      <c r="O31" s="81"/>
    </row>
    <row r="32" spans="1:15">
      <c r="A32" s="44"/>
      <c r="B32" s="98"/>
      <c r="C32" s="42"/>
      <c r="D32" s="42"/>
      <c r="E32" s="100"/>
      <c r="F32" s="98"/>
      <c r="G32" s="99"/>
      <c r="H32" s="98"/>
      <c r="I32" s="98"/>
      <c r="J32" s="98"/>
      <c r="K32" s="81"/>
      <c r="L32" s="81"/>
      <c r="M32" s="81"/>
      <c r="N32" s="81"/>
      <c r="O32" s="81"/>
    </row>
    <row r="33" spans="1:14">
      <c r="A33" s="44"/>
      <c r="B33" s="98"/>
      <c r="C33" s="42"/>
      <c r="D33" s="42"/>
      <c r="E33" s="100"/>
      <c r="F33" s="98"/>
      <c r="G33" s="99"/>
      <c r="H33" s="98"/>
      <c r="I33" s="98"/>
      <c r="J33" s="98"/>
      <c r="K33" s="81"/>
      <c r="L33" s="81"/>
      <c r="M33" s="81"/>
      <c r="N33" s="81"/>
    </row>
    <row r="34" spans="1:14">
      <c r="A34" s="44"/>
      <c r="B34" s="98"/>
      <c r="C34" s="42"/>
      <c r="D34" s="42"/>
      <c r="E34" s="100"/>
      <c r="F34" s="98"/>
      <c r="G34" s="99"/>
      <c r="H34" s="98"/>
      <c r="I34" s="98"/>
      <c r="J34" s="98"/>
      <c r="K34" s="81"/>
      <c r="L34" s="81"/>
      <c r="M34" s="81"/>
      <c r="N34" s="81"/>
    </row>
    <row r="35" spans="1:14" ht="57">
      <c r="A35" s="45" t="s">
        <v>12</v>
      </c>
      <c r="B35" s="46" t="s">
        <v>65</v>
      </c>
      <c r="C35" s="46" t="s">
        <v>0</v>
      </c>
      <c r="D35" s="46" t="s">
        <v>67</v>
      </c>
      <c r="E35" s="46" t="s">
        <v>68</v>
      </c>
      <c r="F35" s="46" t="s">
        <v>16</v>
      </c>
      <c r="G35" s="46" t="s">
        <v>17</v>
      </c>
      <c r="H35" s="46" t="s">
        <v>18</v>
      </c>
      <c r="I35" s="46" t="s">
        <v>19</v>
      </c>
      <c r="J35" s="46" t="s">
        <v>20</v>
      </c>
      <c r="K35" s="46" t="s">
        <v>21</v>
      </c>
      <c r="L35" s="46" t="s">
        <v>22</v>
      </c>
      <c r="M35" s="46" t="s">
        <v>23</v>
      </c>
      <c r="N35" s="46" t="s">
        <v>24</v>
      </c>
    </row>
    <row r="36" spans="1:14">
      <c r="A36" s="81">
        <v>-20</v>
      </c>
      <c r="B36" s="47">
        <v>0.24740000000000001</v>
      </c>
      <c r="C36" s="47"/>
      <c r="D36" s="47">
        <v>0.23080000000000001</v>
      </c>
      <c r="E36" s="47"/>
      <c r="F36" s="47"/>
      <c r="G36" s="47"/>
      <c r="H36" s="48"/>
      <c r="I36" s="47"/>
      <c r="J36" s="47"/>
      <c r="K36" s="47"/>
      <c r="L36" s="49"/>
      <c r="M36" s="49"/>
      <c r="N36" s="49"/>
    </row>
    <row r="37" spans="1:14">
      <c r="A37" s="81">
        <v>-19</v>
      </c>
      <c r="B37" s="47">
        <v>0.15429999999999999</v>
      </c>
      <c r="C37" s="47"/>
      <c r="D37" s="47">
        <v>0.1416</v>
      </c>
      <c r="E37" s="47"/>
      <c r="F37" s="47"/>
      <c r="G37" s="47"/>
      <c r="H37" s="48"/>
      <c r="I37" s="47"/>
      <c r="J37" s="47"/>
      <c r="K37" s="47"/>
      <c r="L37" s="49"/>
      <c r="M37" s="49"/>
      <c r="N37" s="49"/>
    </row>
    <row r="38" spans="1:14">
      <c r="A38" s="81">
        <v>-18</v>
      </c>
      <c r="B38" s="47">
        <v>9.5699999999999993E-2</v>
      </c>
      <c r="C38" s="47"/>
      <c r="D38" s="47">
        <v>7.1499999999999994E-2</v>
      </c>
      <c r="E38" s="47"/>
      <c r="F38" s="47"/>
      <c r="G38" s="47"/>
      <c r="H38" s="48"/>
      <c r="I38" s="47"/>
      <c r="J38" s="47"/>
      <c r="K38" s="47"/>
      <c r="L38" s="49"/>
      <c r="M38" s="49"/>
      <c r="N38" s="49"/>
    </row>
    <row r="39" spans="1:14">
      <c r="A39" s="81">
        <v>-17</v>
      </c>
      <c r="B39" s="47">
        <v>5.0799999999999998E-2</v>
      </c>
      <c r="C39" s="47"/>
      <c r="D39" s="47">
        <v>3.6400000000000002E-2</v>
      </c>
      <c r="E39" s="47"/>
      <c r="F39" s="47"/>
      <c r="G39" s="47"/>
      <c r="H39" s="48"/>
      <c r="I39" s="47"/>
      <c r="J39" s="47"/>
      <c r="K39" s="47"/>
      <c r="L39" s="49"/>
      <c r="M39" s="49"/>
      <c r="N39" s="49"/>
    </row>
    <row r="40" spans="1:14">
      <c r="A40" s="81">
        <v>-16</v>
      </c>
      <c r="B40" s="47">
        <v>2.8000000000000001E-2</v>
      </c>
      <c r="C40" s="47"/>
      <c r="D40" s="47">
        <v>1.9E-2</v>
      </c>
      <c r="E40" s="47"/>
      <c r="F40" s="47"/>
      <c r="G40" s="47"/>
      <c r="H40" s="48"/>
      <c r="I40" s="47"/>
      <c r="J40" s="47"/>
      <c r="K40" s="47"/>
      <c r="L40" s="49"/>
      <c r="M40" s="49"/>
      <c r="N40" s="49"/>
    </row>
    <row r="41" spans="1:14">
      <c r="A41" s="81">
        <v>-15</v>
      </c>
      <c r="B41" s="47">
        <v>1.4500000000000001E-2</v>
      </c>
      <c r="C41" s="47"/>
      <c r="D41" s="47">
        <v>8.6E-3</v>
      </c>
      <c r="E41" s="47"/>
      <c r="F41" s="47"/>
      <c r="G41" s="47"/>
      <c r="H41" s="48"/>
      <c r="I41" s="47"/>
      <c r="J41" s="47"/>
      <c r="K41" s="47"/>
      <c r="L41" s="49"/>
      <c r="M41" s="49"/>
      <c r="N41" s="49"/>
    </row>
    <row r="42" spans="1:14">
      <c r="A42" s="81">
        <v>-14</v>
      </c>
      <c r="B42" s="47">
        <v>8.0999999999999996E-3</v>
      </c>
      <c r="C42" s="47"/>
      <c r="D42" s="47">
        <v>3.2000000000000002E-3</v>
      </c>
      <c r="E42" s="47"/>
      <c r="F42" s="47"/>
      <c r="G42" s="47"/>
      <c r="H42" s="48"/>
      <c r="I42" s="47"/>
      <c r="J42" s="47"/>
      <c r="K42" s="47"/>
      <c r="L42" s="49"/>
      <c r="M42" s="49"/>
      <c r="N42" s="49"/>
    </row>
    <row r="43" spans="1:14">
      <c r="A43" s="81">
        <v>-13</v>
      </c>
      <c r="B43" s="47">
        <v>4.4999999999999997E-3</v>
      </c>
      <c r="C43" s="47"/>
      <c r="D43" s="47">
        <v>1.5E-3</v>
      </c>
      <c r="E43" s="47"/>
      <c r="F43" s="47"/>
      <c r="G43" s="47"/>
      <c r="H43" s="48"/>
      <c r="I43" s="47"/>
      <c r="J43" s="47"/>
      <c r="K43" s="47"/>
      <c r="L43" s="49"/>
      <c r="M43" s="49"/>
      <c r="N43" s="49"/>
    </row>
    <row r="44" spans="1:14">
      <c r="A44" s="81">
        <v>-12</v>
      </c>
      <c r="B44" s="47">
        <v>1.5E-3</v>
      </c>
      <c r="C44" s="47"/>
      <c r="D44" s="47">
        <v>1E-4</v>
      </c>
      <c r="E44" s="47"/>
      <c r="F44" s="47"/>
      <c r="G44" s="47"/>
      <c r="H44" s="48"/>
      <c r="I44" s="47"/>
      <c r="J44" s="47"/>
      <c r="K44" s="47"/>
      <c r="L44" s="49"/>
      <c r="M44" s="49"/>
      <c r="N44" s="49"/>
    </row>
    <row r="45" spans="1:14">
      <c r="A45" s="81">
        <v>-11</v>
      </c>
      <c r="B45" s="47">
        <v>1E-3</v>
      </c>
      <c r="C45" s="47"/>
      <c r="D45" s="47">
        <v>0</v>
      </c>
      <c r="E45" s="47"/>
      <c r="F45" s="47"/>
      <c r="G45" s="47"/>
      <c r="H45" s="48"/>
      <c r="I45" s="47"/>
      <c r="J45" s="47"/>
      <c r="K45" s="47"/>
      <c r="L45" s="49"/>
      <c r="M45" s="49"/>
      <c r="N45" s="49"/>
    </row>
    <row r="46" spans="1:14">
      <c r="A46" s="81">
        <v>-10</v>
      </c>
      <c r="B46" s="47">
        <v>2.0000000000000001E-4</v>
      </c>
      <c r="C46" s="47"/>
      <c r="D46" s="47"/>
      <c r="E46" s="47"/>
      <c r="F46" s="47"/>
      <c r="G46" s="47"/>
      <c r="H46" s="48"/>
      <c r="I46" s="47"/>
      <c r="J46" s="47"/>
      <c r="K46" s="47"/>
      <c r="L46" s="49"/>
      <c r="M46" s="49"/>
      <c r="N46" s="49"/>
    </row>
    <row r="47" spans="1:14">
      <c r="A47" s="81">
        <v>-9</v>
      </c>
      <c r="B47" s="47">
        <v>1E-4</v>
      </c>
      <c r="C47" s="47"/>
      <c r="D47" s="47"/>
      <c r="E47" s="47"/>
      <c r="F47" s="47"/>
      <c r="G47" s="47"/>
      <c r="H47" s="48"/>
      <c r="I47" s="47"/>
      <c r="J47" s="47"/>
      <c r="K47" s="47"/>
      <c r="L47" s="49"/>
      <c r="M47" s="49"/>
      <c r="N47" s="49"/>
    </row>
    <row r="48" spans="1:14">
      <c r="A48" s="81">
        <v>-8</v>
      </c>
      <c r="B48" s="47"/>
      <c r="C48" s="47"/>
      <c r="D48" s="47"/>
      <c r="E48" s="47"/>
      <c r="F48" s="47"/>
      <c r="G48" s="47"/>
      <c r="H48" s="48"/>
      <c r="I48" s="47"/>
      <c r="J48" s="47"/>
      <c r="K48" s="47"/>
      <c r="L48" s="49"/>
      <c r="M48" s="49"/>
      <c r="N48" s="49"/>
    </row>
    <row r="49" spans="1:14">
      <c r="A49" s="81">
        <v>-7</v>
      </c>
      <c r="B49" s="47"/>
      <c r="C49" s="47"/>
      <c r="D49" s="47"/>
      <c r="E49" s="47"/>
      <c r="F49" s="47"/>
      <c r="G49" s="47"/>
      <c r="H49" s="48"/>
      <c r="I49" s="47"/>
      <c r="J49" s="47"/>
      <c r="K49" s="47"/>
      <c r="L49" s="49"/>
      <c r="M49" s="49"/>
      <c r="N49" s="49"/>
    </row>
    <row r="50" spans="1:14">
      <c r="A50" s="81">
        <v>-6</v>
      </c>
      <c r="B50" s="47"/>
      <c r="C50" s="47"/>
      <c r="D50" s="47"/>
      <c r="E50" s="47"/>
      <c r="F50" s="47"/>
      <c r="G50" s="47"/>
      <c r="H50" s="48"/>
      <c r="I50" s="47"/>
      <c r="J50" s="47"/>
      <c r="K50" s="47"/>
      <c r="L50" s="49"/>
      <c r="M50" s="49"/>
      <c r="N50" s="49"/>
    </row>
    <row r="51" spans="1:14">
      <c r="A51" s="81">
        <v>-5</v>
      </c>
      <c r="B51" s="47"/>
      <c r="C51" s="47"/>
      <c r="D51" s="47"/>
      <c r="E51" s="47"/>
      <c r="F51" s="47"/>
      <c r="G51" s="47"/>
      <c r="H51" s="48"/>
      <c r="I51" s="47"/>
      <c r="J51" s="47"/>
      <c r="K51" s="47"/>
      <c r="L51" s="49"/>
      <c r="M51" s="49"/>
      <c r="N51" s="49"/>
    </row>
    <row r="52" spans="1:14">
      <c r="A52" s="81">
        <v>-4</v>
      </c>
      <c r="B52" s="47"/>
      <c r="C52" s="47"/>
      <c r="D52" s="47"/>
      <c r="E52" s="47"/>
      <c r="F52" s="47"/>
      <c r="G52" s="47"/>
      <c r="H52" s="48"/>
      <c r="I52" s="47"/>
      <c r="J52" s="47"/>
      <c r="K52" s="47"/>
      <c r="L52" s="49"/>
      <c r="M52" s="49"/>
      <c r="N52" s="49"/>
    </row>
    <row r="53" spans="1:14">
      <c r="A53" s="81">
        <v>-3</v>
      </c>
      <c r="B53" s="47"/>
      <c r="C53" s="47"/>
      <c r="D53" s="47"/>
      <c r="E53" s="47"/>
      <c r="F53" s="47"/>
      <c r="G53" s="47"/>
      <c r="H53" s="48"/>
      <c r="I53" s="47"/>
      <c r="J53" s="47"/>
      <c r="K53" s="47"/>
      <c r="L53" s="49"/>
      <c r="M53" s="49"/>
      <c r="N53" s="49"/>
    </row>
    <row r="54" spans="1:14">
      <c r="A54" s="81">
        <v>-2</v>
      </c>
      <c r="B54" s="47"/>
      <c r="C54" s="47"/>
      <c r="D54" s="47"/>
      <c r="E54" s="47"/>
      <c r="F54" s="47"/>
      <c r="G54" s="47"/>
      <c r="H54" s="48"/>
      <c r="I54" s="47"/>
      <c r="J54" s="47"/>
      <c r="K54" s="47"/>
      <c r="L54" s="49"/>
      <c r="M54" s="49"/>
      <c r="N54" s="49"/>
    </row>
    <row r="55" spans="1:14">
      <c r="A55" s="81">
        <v>-1</v>
      </c>
      <c r="B55" s="47"/>
      <c r="C55" s="47"/>
      <c r="D55" s="47"/>
      <c r="E55" s="47"/>
      <c r="F55" s="47"/>
      <c r="G55" s="47"/>
      <c r="H55" s="48"/>
      <c r="I55" s="47"/>
      <c r="J55" s="47"/>
      <c r="K55" s="47"/>
      <c r="L55" s="49"/>
      <c r="M55" s="49"/>
      <c r="N55" s="49"/>
    </row>
    <row r="56" spans="1:14">
      <c r="A56" s="81">
        <v>0</v>
      </c>
      <c r="B56" s="47"/>
      <c r="C56" s="47"/>
      <c r="D56" s="47"/>
      <c r="E56" s="47"/>
      <c r="F56" s="47"/>
      <c r="G56" s="47"/>
      <c r="H56" s="48"/>
      <c r="I56" s="47"/>
      <c r="J56" s="47"/>
      <c r="K56" s="47"/>
      <c r="L56" s="49"/>
      <c r="M56" s="49"/>
      <c r="N56" s="49"/>
    </row>
    <row r="57" spans="1:14">
      <c r="A57" s="81">
        <v>1</v>
      </c>
      <c r="B57" s="47"/>
      <c r="C57" s="47"/>
      <c r="D57" s="47"/>
      <c r="E57" s="47"/>
      <c r="F57" s="47"/>
      <c r="G57" s="47"/>
      <c r="H57" s="48"/>
      <c r="I57" s="47"/>
      <c r="J57" s="47"/>
      <c r="K57" s="47"/>
      <c r="L57" s="49"/>
      <c r="M57" s="49"/>
      <c r="N57" s="49"/>
    </row>
    <row r="58" spans="1:14">
      <c r="A58" s="81">
        <v>2</v>
      </c>
      <c r="B58" s="47"/>
      <c r="C58" s="47"/>
      <c r="D58" s="47"/>
      <c r="E58" s="47"/>
      <c r="F58" s="47"/>
      <c r="G58" s="47"/>
      <c r="H58" s="48"/>
      <c r="I58" s="47"/>
      <c r="J58" s="47"/>
      <c r="K58" s="47"/>
      <c r="L58" s="49"/>
      <c r="M58" s="49"/>
      <c r="N58" s="49"/>
    </row>
    <row r="59" spans="1:14">
      <c r="A59" s="81">
        <v>3</v>
      </c>
      <c r="B59" s="47"/>
      <c r="C59" s="47"/>
      <c r="D59" s="47"/>
      <c r="E59" s="47"/>
      <c r="F59" s="47"/>
      <c r="G59" s="47"/>
      <c r="H59" s="48"/>
      <c r="I59" s="47"/>
      <c r="J59" s="47"/>
      <c r="K59" s="47"/>
      <c r="L59" s="49"/>
      <c r="M59" s="49"/>
      <c r="N59" s="49"/>
    </row>
    <row r="60" spans="1:14">
      <c r="A60" s="81">
        <v>4</v>
      </c>
      <c r="B60" s="47"/>
      <c r="C60" s="47"/>
      <c r="D60" s="47"/>
      <c r="E60" s="47"/>
      <c r="F60" s="47"/>
      <c r="G60" s="47"/>
      <c r="H60" s="48"/>
      <c r="I60" s="47"/>
      <c r="J60" s="47"/>
      <c r="K60" s="47"/>
      <c r="L60" s="49"/>
      <c r="M60" s="49"/>
      <c r="N60" s="49"/>
    </row>
    <row r="61" spans="1:14">
      <c r="A61" s="81">
        <v>5</v>
      </c>
      <c r="B61" s="47"/>
      <c r="C61" s="47"/>
      <c r="D61" s="47"/>
      <c r="E61" s="47"/>
      <c r="F61" s="47"/>
      <c r="G61" s="47"/>
      <c r="H61" s="48"/>
      <c r="I61" s="47"/>
      <c r="J61" s="47"/>
      <c r="K61" s="47"/>
      <c r="L61" s="49"/>
      <c r="M61" s="49"/>
      <c r="N61" s="49"/>
    </row>
    <row r="62" spans="1:14">
      <c r="A62" s="81">
        <v>6</v>
      </c>
      <c r="B62" s="47"/>
      <c r="C62" s="47"/>
      <c r="D62" s="47"/>
      <c r="E62" s="47"/>
      <c r="F62" s="47"/>
      <c r="G62" s="47"/>
      <c r="H62" s="48"/>
      <c r="I62" s="47"/>
      <c r="J62" s="47"/>
      <c r="K62" s="47"/>
      <c r="L62" s="49"/>
      <c r="M62" s="49"/>
      <c r="N62" s="49"/>
    </row>
    <row r="63" spans="1:14">
      <c r="A63" s="81">
        <v>7</v>
      </c>
      <c r="B63" s="47"/>
      <c r="C63" s="47"/>
      <c r="D63" s="47"/>
      <c r="E63" s="47"/>
      <c r="F63" s="47"/>
      <c r="G63" s="47"/>
      <c r="H63" s="48"/>
      <c r="I63" s="47"/>
      <c r="J63" s="47"/>
      <c r="K63" s="47"/>
      <c r="L63" s="49"/>
      <c r="M63" s="49"/>
      <c r="N63" s="49"/>
    </row>
    <row r="64" spans="1:14">
      <c r="A64" s="81">
        <v>8</v>
      </c>
      <c r="B64" s="47"/>
      <c r="C64" s="47"/>
      <c r="D64" s="47"/>
      <c r="E64" s="47"/>
      <c r="F64" s="47"/>
      <c r="G64" s="47"/>
      <c r="H64" s="48"/>
      <c r="I64" s="47"/>
      <c r="J64" s="47"/>
      <c r="K64" s="47"/>
      <c r="L64" s="49"/>
      <c r="M64" s="49"/>
      <c r="N64" s="49"/>
    </row>
    <row r="65" spans="1:14">
      <c r="A65" s="81">
        <v>9</v>
      </c>
      <c r="B65" s="47"/>
      <c r="C65" s="47"/>
      <c r="D65" s="47"/>
      <c r="E65" s="47"/>
      <c r="F65" s="47"/>
      <c r="G65" s="47"/>
      <c r="H65" s="48"/>
      <c r="I65" s="47"/>
      <c r="J65" s="47"/>
      <c r="K65" s="47"/>
      <c r="L65" s="49"/>
      <c r="M65" s="49"/>
      <c r="N65" s="49"/>
    </row>
    <row r="66" spans="1:14">
      <c r="A66" s="81">
        <v>10</v>
      </c>
      <c r="B66" s="47"/>
      <c r="C66" s="47"/>
      <c r="D66" s="47"/>
      <c r="E66" s="47"/>
      <c r="F66" s="47"/>
      <c r="G66" s="47"/>
      <c r="H66" s="48"/>
      <c r="I66" s="47"/>
      <c r="J66" s="47"/>
      <c r="K66" s="47"/>
      <c r="L66" s="49"/>
      <c r="M66" s="49"/>
      <c r="N66" s="49"/>
    </row>
    <row r="67" spans="1:14">
      <c r="A67" s="52"/>
      <c r="B67" s="53">
        <f t="shared" ref="B67:N67" si="0">IF(SUM(B$36:B$66)=0,"",(LOG10(($A4)/INDEX(B$36:B$66,MATCH($A4,B$36:B$66,-1)))/LOG10(INDEX(B$36:B$66,MATCH($A4,B$36:B$66,-1))/INDEX(B$36:B$66,1+MATCH($A4,B$36:B$66,-1))))*(INDEX($A$36:$A$66,MATCH($A4,B$36:B$66,-1))-INDEX($A$36:$A$66,1+MATCH($A4,B$36:B$66,-1)))+INDEX($A$36:$A$66,MATCH($A4,B$36:B$66,-1)))</f>
        <v>-14.361886671482363</v>
      </c>
      <c r="C67" s="53" t="str">
        <f t="shared" si="0"/>
        <v/>
      </c>
      <c r="D67" s="53">
        <f t="shared" si="0"/>
        <v>-15.190270352707145</v>
      </c>
      <c r="E67" s="53" t="str">
        <f t="shared" si="0"/>
        <v/>
      </c>
      <c r="F67" s="53" t="str">
        <f t="shared" si="0"/>
        <v/>
      </c>
      <c r="G67" s="53" t="str">
        <f t="shared" si="0"/>
        <v/>
      </c>
      <c r="H67" s="53" t="str">
        <f t="shared" si="0"/>
        <v/>
      </c>
      <c r="I67" s="53" t="str">
        <f t="shared" si="0"/>
        <v/>
      </c>
      <c r="J67" s="53" t="str">
        <f t="shared" si="0"/>
        <v/>
      </c>
      <c r="K67" s="53" t="str">
        <f t="shared" si="0"/>
        <v/>
      </c>
      <c r="L67" s="53" t="str">
        <f t="shared" si="0"/>
        <v/>
      </c>
      <c r="M67" s="53" t="str">
        <f t="shared" si="0"/>
        <v/>
      </c>
      <c r="N67" s="53" t="str">
        <f t="shared" si="0"/>
        <v/>
      </c>
    </row>
    <row r="68" spans="1:14">
      <c r="A68" s="98"/>
      <c r="B68" s="98"/>
      <c r="C68" s="54"/>
      <c r="D68" s="98"/>
      <c r="E68" s="98"/>
      <c r="F68" s="98"/>
      <c r="G68" s="99"/>
      <c r="H68" s="98"/>
      <c r="I68" s="98"/>
      <c r="J68" s="98"/>
      <c r="K68" s="81"/>
      <c r="L68" s="81"/>
      <c r="M68" s="81"/>
      <c r="N68" s="81"/>
    </row>
    <row r="69" spans="1:14">
      <c r="A69" s="98"/>
      <c r="B69" s="98"/>
      <c r="C69" s="97"/>
      <c r="D69" s="98"/>
      <c r="E69" s="98"/>
      <c r="F69" s="98"/>
      <c r="G69" s="99"/>
      <c r="H69" s="98"/>
      <c r="I69" s="98"/>
      <c r="J69" s="98"/>
      <c r="K69" s="81"/>
      <c r="L69" s="81"/>
      <c r="M69" s="81"/>
      <c r="N69" s="81"/>
    </row>
    <row r="70" spans="1:14">
      <c r="A70" s="98"/>
      <c r="B70" s="98"/>
      <c r="C70" s="97"/>
      <c r="D70" s="97"/>
      <c r="E70" s="98"/>
      <c r="F70" s="98"/>
      <c r="G70" s="99"/>
      <c r="H70" s="98"/>
      <c r="I70" s="98"/>
      <c r="J70" s="98"/>
      <c r="K70" s="81"/>
      <c r="L70" s="81"/>
      <c r="M70" s="81"/>
      <c r="N70" s="81"/>
    </row>
    <row r="71" spans="1:14">
      <c r="A71" s="100"/>
      <c r="B71" s="98"/>
      <c r="C71" s="101"/>
      <c r="D71" s="101"/>
      <c r="E71" s="102"/>
      <c r="F71" s="98"/>
      <c r="G71" s="99"/>
      <c r="H71" s="98"/>
      <c r="I71" s="102"/>
      <c r="J71" s="102"/>
      <c r="K71" s="81"/>
      <c r="L71" s="81"/>
      <c r="M71" s="81"/>
      <c r="N71" s="81"/>
    </row>
    <row r="72" spans="1:14">
      <c r="A72" s="98"/>
      <c r="B72" s="98"/>
      <c r="C72" s="99"/>
      <c r="D72" s="99"/>
      <c r="E72" s="99"/>
      <c r="F72" s="98"/>
      <c r="G72" s="99"/>
      <c r="H72" s="98"/>
      <c r="I72" s="98"/>
      <c r="J72" s="98"/>
      <c r="K72" s="81"/>
      <c r="L72" s="81"/>
      <c r="M72" s="81"/>
      <c r="N72" s="81"/>
    </row>
    <row r="73" spans="1:14">
      <c r="A73" s="98"/>
      <c r="B73" s="98"/>
      <c r="C73" s="99"/>
      <c r="D73" s="99"/>
      <c r="E73" s="99"/>
      <c r="F73" s="98"/>
      <c r="G73" s="99"/>
      <c r="H73" s="98"/>
      <c r="I73" s="98"/>
      <c r="J73" s="98"/>
      <c r="K73" s="81"/>
      <c r="L73" s="81"/>
      <c r="M73" s="81"/>
      <c r="N73" s="81"/>
    </row>
    <row r="74" spans="1:14">
      <c r="A74" s="98"/>
      <c r="B74" s="98"/>
      <c r="C74" s="57"/>
      <c r="D74" s="99"/>
      <c r="E74" s="99"/>
      <c r="F74" s="98"/>
      <c r="G74" s="99"/>
      <c r="H74" s="98"/>
      <c r="I74" s="98"/>
      <c r="J74" s="98"/>
      <c r="K74" s="81"/>
      <c r="L74" s="81"/>
      <c r="M74" s="81"/>
      <c r="N74" s="81"/>
    </row>
    <row r="75" spans="1:14">
      <c r="A75" s="98"/>
      <c r="B75" s="98"/>
      <c r="C75" s="57"/>
      <c r="D75" s="99"/>
      <c r="E75" s="99"/>
      <c r="F75" s="98"/>
      <c r="G75" s="99"/>
      <c r="H75" s="98"/>
      <c r="I75" s="98"/>
      <c r="J75" s="98"/>
      <c r="K75" s="81"/>
      <c r="L75" s="81"/>
      <c r="M75" s="81"/>
      <c r="N75" s="81"/>
    </row>
    <row r="76" spans="1:14">
      <c r="A76" s="98"/>
      <c r="B76" s="98"/>
      <c r="C76" s="57"/>
      <c r="D76" s="99"/>
      <c r="E76" s="99"/>
      <c r="F76" s="98"/>
      <c r="G76" s="99"/>
      <c r="H76" s="98"/>
      <c r="I76" s="98"/>
      <c r="J76" s="98"/>
      <c r="K76" s="81"/>
      <c r="L76" s="81"/>
      <c r="M76" s="81"/>
      <c r="N76" s="81"/>
    </row>
    <row r="77" spans="1:14">
      <c r="A77" s="98"/>
      <c r="B77" s="98"/>
      <c r="C77" s="57"/>
      <c r="D77" s="99"/>
      <c r="E77" s="99"/>
      <c r="F77" s="98"/>
      <c r="G77" s="99"/>
      <c r="H77" s="98"/>
      <c r="I77" s="98"/>
      <c r="J77" s="98"/>
      <c r="K77" s="81"/>
      <c r="L77" s="81"/>
      <c r="M77" s="81"/>
      <c r="N77" s="81"/>
    </row>
    <row r="78" spans="1:14">
      <c r="A78" s="98"/>
      <c r="B78" s="98"/>
      <c r="C78" s="57"/>
      <c r="D78" s="99"/>
      <c r="E78" s="99"/>
      <c r="F78" s="98"/>
      <c r="G78" s="99"/>
      <c r="H78" s="98"/>
      <c r="I78" s="98"/>
      <c r="J78" s="98"/>
      <c r="K78" s="81"/>
      <c r="L78" s="81"/>
      <c r="M78" s="81"/>
      <c r="N78" s="81"/>
    </row>
    <row r="79" spans="1:14">
      <c r="A79" s="98"/>
      <c r="B79" s="98"/>
      <c r="C79" s="54"/>
      <c r="D79" s="98"/>
      <c r="E79" s="98"/>
      <c r="F79" s="98"/>
      <c r="G79" s="99"/>
      <c r="H79" s="98"/>
      <c r="I79" s="98"/>
      <c r="J79" s="98"/>
    </row>
    <row r="80" spans="1:14">
      <c r="A80" s="98"/>
      <c r="B80" s="98"/>
      <c r="C80" s="54"/>
      <c r="D80" s="98"/>
      <c r="E80" s="98"/>
      <c r="F80" s="98"/>
      <c r="G80" s="99"/>
      <c r="H80" s="98"/>
      <c r="I80" s="98"/>
      <c r="J80" s="9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75"/>
  <sheetViews>
    <sheetView topLeftCell="A38" zoomScale="70" zoomScaleNormal="70" workbookViewId="0">
      <selection activeCell="T44" sqref="T44"/>
    </sheetView>
  </sheetViews>
  <sheetFormatPr defaultColWidth="9" defaultRowHeight="14.25"/>
  <cols>
    <col min="1" max="1" width="9" style="3"/>
    <col min="2" max="2" width="9.42578125" style="3" bestFit="1" customWidth="1"/>
    <col min="3" max="16384" width="9" style="3"/>
  </cols>
  <sheetData>
    <row r="1" spans="1:15">
      <c r="A1" s="115" t="str">
        <f>Coversheet!C17</f>
        <v>Case 1 180KHz QPSK 1/3 In-band (4,0) TBS=56bits repetition =1 EPA5 2x1</v>
      </c>
      <c r="B1" s="68"/>
      <c r="C1" s="68"/>
      <c r="D1" s="68"/>
      <c r="E1" s="68"/>
      <c r="F1" s="68"/>
      <c r="G1" s="68"/>
      <c r="H1" s="68"/>
      <c r="I1" s="68"/>
      <c r="J1" s="68"/>
      <c r="M1" s="90" t="s">
        <v>39</v>
      </c>
      <c r="N1" s="90">
        <v>1</v>
      </c>
      <c r="O1" s="90"/>
    </row>
    <row r="2" spans="1:15">
      <c r="A2" s="61"/>
      <c r="B2" s="58"/>
      <c r="C2" s="58"/>
      <c r="D2" s="62"/>
      <c r="E2" s="63"/>
      <c r="F2" s="63"/>
      <c r="G2" s="64"/>
      <c r="H2" s="58"/>
      <c r="I2" s="59"/>
      <c r="J2" s="58"/>
      <c r="M2" s="90" t="s">
        <v>40</v>
      </c>
      <c r="N2" s="90">
        <f>N1*0.7</f>
        <v>0.7</v>
      </c>
      <c r="O2" s="90"/>
    </row>
    <row r="3" spans="1:15">
      <c r="A3" s="76" t="s">
        <v>26</v>
      </c>
      <c r="B3" s="76" t="s">
        <v>9</v>
      </c>
      <c r="C3" s="77" t="s">
        <v>10</v>
      </c>
      <c r="D3" s="76" t="s">
        <v>11</v>
      </c>
      <c r="E3" s="69"/>
      <c r="F3" s="68"/>
      <c r="G3" s="68"/>
      <c r="H3" s="68"/>
      <c r="I3" s="68"/>
      <c r="J3" s="68"/>
      <c r="K3" s="68"/>
      <c r="L3" s="68"/>
      <c r="M3" s="68"/>
    </row>
    <row r="4" spans="1:15">
      <c r="A4" s="78">
        <v>0.7</v>
      </c>
      <c r="B4" s="42">
        <f>AVERAGE(B69:N69)</f>
        <v>1.9660355793474691</v>
      </c>
      <c r="C4" s="42">
        <f>STDEV(B69:N69)</f>
        <v>0</v>
      </c>
      <c r="D4" s="42">
        <f>ABS(MAX(B69:N69)-MIN(B69:N69))</f>
        <v>0</v>
      </c>
      <c r="E4" s="68"/>
      <c r="F4" s="68"/>
      <c r="G4" s="68"/>
      <c r="H4" s="68"/>
      <c r="I4" s="68"/>
      <c r="J4" s="68"/>
      <c r="K4" s="68"/>
      <c r="L4" s="68"/>
      <c r="M4" s="68"/>
    </row>
    <row r="5" spans="1:15">
      <c r="A5" s="78"/>
      <c r="B5" s="71"/>
      <c r="C5" s="71"/>
      <c r="D5" s="71"/>
      <c r="E5" s="68"/>
      <c r="F5" s="68"/>
      <c r="G5" s="68"/>
      <c r="H5" s="68"/>
      <c r="I5" s="68"/>
      <c r="J5" s="68"/>
      <c r="K5" s="68"/>
      <c r="L5" s="68"/>
      <c r="M5" s="68"/>
    </row>
    <row r="6" spans="1:15">
      <c r="A6" s="70"/>
      <c r="B6" s="68"/>
      <c r="C6" s="71"/>
      <c r="D6" s="71"/>
      <c r="E6" s="72"/>
      <c r="F6" s="68"/>
      <c r="G6" s="68"/>
      <c r="H6" s="68"/>
      <c r="I6" s="68"/>
      <c r="J6" s="68"/>
      <c r="K6" s="68"/>
      <c r="L6" s="68"/>
      <c r="M6" s="68"/>
    </row>
    <row r="7" spans="1:15">
      <c r="A7" s="70"/>
      <c r="B7" s="68"/>
      <c r="C7" s="71"/>
      <c r="D7" s="71"/>
      <c r="E7" s="72"/>
      <c r="F7" s="68"/>
      <c r="G7" s="68"/>
      <c r="H7" s="68"/>
      <c r="I7" s="68"/>
      <c r="J7" s="68"/>
      <c r="K7" s="68"/>
      <c r="L7" s="68"/>
      <c r="M7" s="68"/>
    </row>
    <row r="8" spans="1:15">
      <c r="A8" s="70"/>
      <c r="B8" s="68"/>
      <c r="C8" s="71"/>
      <c r="D8" s="71"/>
      <c r="E8" s="72"/>
      <c r="F8" s="68"/>
      <c r="G8" s="68"/>
      <c r="H8" s="68"/>
      <c r="I8" s="68"/>
      <c r="J8" s="68"/>
      <c r="K8" s="68"/>
      <c r="L8" s="68"/>
      <c r="M8" s="68"/>
    </row>
    <row r="9" spans="1:15">
      <c r="A9" s="70"/>
      <c r="B9" s="68"/>
      <c r="C9" s="71"/>
      <c r="D9" s="71"/>
      <c r="E9" s="72"/>
      <c r="F9" s="68"/>
      <c r="G9" s="68"/>
      <c r="H9" s="68"/>
      <c r="I9" s="68"/>
      <c r="J9" s="68"/>
      <c r="K9" s="68"/>
      <c r="L9" s="68"/>
      <c r="M9" s="68"/>
    </row>
    <row r="10" spans="1:15">
      <c r="A10" s="70"/>
      <c r="B10" s="68"/>
      <c r="C10" s="71"/>
      <c r="D10" s="71"/>
      <c r="E10" s="72"/>
      <c r="F10" s="68"/>
      <c r="G10" s="68"/>
      <c r="H10" s="68"/>
      <c r="I10" s="68"/>
      <c r="J10" s="68"/>
      <c r="K10" s="68"/>
      <c r="L10" s="68"/>
      <c r="M10" s="68"/>
    </row>
    <row r="11" spans="1:15">
      <c r="A11" s="70"/>
      <c r="B11" s="68"/>
      <c r="C11" s="71"/>
      <c r="D11" s="71"/>
      <c r="E11" s="72"/>
      <c r="F11" s="68"/>
      <c r="G11" s="68"/>
      <c r="H11" s="68"/>
      <c r="I11" s="68"/>
      <c r="J11" s="68"/>
      <c r="K11" s="68"/>
      <c r="L11" s="68"/>
      <c r="M11" s="68"/>
    </row>
    <row r="12" spans="1:15">
      <c r="A12" s="70"/>
      <c r="B12" s="68"/>
      <c r="C12" s="71"/>
      <c r="D12" s="71"/>
      <c r="E12" s="72"/>
      <c r="F12" s="68"/>
      <c r="G12" s="68"/>
      <c r="H12" s="68"/>
      <c r="I12" s="68"/>
      <c r="J12" s="68"/>
      <c r="K12" s="68"/>
      <c r="L12" s="68"/>
      <c r="M12" s="68"/>
    </row>
    <row r="13" spans="1:15">
      <c r="A13" s="70"/>
      <c r="B13" s="68"/>
      <c r="C13" s="71"/>
      <c r="D13" s="71"/>
      <c r="E13" s="72"/>
      <c r="F13" s="68"/>
      <c r="G13" s="68"/>
      <c r="H13" s="68"/>
      <c r="I13" s="68"/>
      <c r="J13" s="68"/>
      <c r="K13" s="68"/>
      <c r="L13" s="68"/>
      <c r="M13" s="68"/>
    </row>
    <row r="14" spans="1:15">
      <c r="A14" s="70"/>
      <c r="B14" s="68"/>
      <c r="C14" s="71"/>
      <c r="D14" s="71"/>
      <c r="E14" s="72"/>
      <c r="F14" s="68"/>
      <c r="G14" s="68"/>
      <c r="H14" s="68"/>
      <c r="I14" s="68"/>
      <c r="J14" s="68"/>
      <c r="K14" s="68"/>
      <c r="L14" s="68"/>
      <c r="M14" s="68"/>
    </row>
    <row r="15" spans="1:15">
      <c r="A15" s="70"/>
      <c r="B15" s="68"/>
      <c r="C15" s="71"/>
      <c r="D15" s="71"/>
      <c r="E15" s="72"/>
      <c r="F15" s="68"/>
      <c r="G15" s="68"/>
      <c r="H15" s="68"/>
      <c r="I15" s="68"/>
      <c r="J15" s="68"/>
      <c r="K15" s="68"/>
      <c r="L15" s="68"/>
      <c r="M15" s="68"/>
    </row>
    <row r="16" spans="1:15">
      <c r="A16" s="70"/>
      <c r="B16" s="68"/>
      <c r="C16" s="71"/>
      <c r="D16" s="71"/>
      <c r="E16" s="72"/>
      <c r="F16" s="68"/>
      <c r="G16" s="68"/>
      <c r="H16" s="68"/>
      <c r="I16" s="68"/>
      <c r="J16" s="68"/>
      <c r="K16" s="68"/>
      <c r="L16" s="68"/>
      <c r="M16" s="68"/>
    </row>
    <row r="17" spans="1:14">
      <c r="A17" s="70"/>
      <c r="B17" s="68"/>
      <c r="C17" s="71"/>
      <c r="D17" s="71"/>
      <c r="E17" s="72"/>
      <c r="F17" s="63"/>
      <c r="G17" s="64"/>
      <c r="H17" s="63"/>
      <c r="I17" s="63"/>
      <c r="J17" s="58"/>
      <c r="K17" s="58"/>
      <c r="L17" s="58"/>
      <c r="M17" s="58"/>
      <c r="N17" s="58"/>
    </row>
    <row r="18" spans="1:14">
      <c r="A18" s="70"/>
      <c r="B18" s="68"/>
      <c r="C18" s="71"/>
      <c r="D18" s="71"/>
      <c r="E18" s="72"/>
      <c r="F18" s="63"/>
      <c r="G18" s="64"/>
      <c r="H18" s="63"/>
      <c r="I18" s="63"/>
      <c r="J18" s="58"/>
      <c r="K18" s="58"/>
      <c r="L18" s="58"/>
      <c r="M18" s="58"/>
      <c r="N18" s="58"/>
    </row>
    <row r="19" spans="1:14">
      <c r="A19" s="70"/>
      <c r="B19" s="68"/>
      <c r="C19" s="71"/>
      <c r="D19" s="71"/>
      <c r="E19" s="72"/>
      <c r="F19" s="63"/>
      <c r="G19" s="64"/>
      <c r="H19" s="63"/>
      <c r="I19" s="63"/>
      <c r="J19" s="58"/>
      <c r="K19" s="58"/>
      <c r="L19" s="58"/>
      <c r="M19" s="58"/>
      <c r="N19" s="58"/>
    </row>
    <row r="20" spans="1:14">
      <c r="A20" s="70"/>
      <c r="B20" s="68"/>
      <c r="C20" s="71"/>
      <c r="D20" s="71"/>
      <c r="E20" s="72"/>
      <c r="F20" s="63"/>
      <c r="G20" s="64"/>
      <c r="H20" s="63"/>
      <c r="I20" s="63"/>
      <c r="J20" s="58"/>
      <c r="K20" s="58"/>
      <c r="L20" s="58"/>
      <c r="M20" s="58"/>
      <c r="N20" s="58"/>
    </row>
    <row r="21" spans="1:14">
      <c r="A21" s="70"/>
      <c r="B21" s="68"/>
      <c r="C21" s="71"/>
      <c r="D21" s="71"/>
      <c r="E21" s="72"/>
      <c r="F21" s="63"/>
      <c r="G21" s="64"/>
      <c r="H21" s="63"/>
      <c r="I21" s="63"/>
      <c r="J21" s="58"/>
      <c r="K21" s="58"/>
      <c r="L21" s="58"/>
      <c r="M21" s="58"/>
      <c r="N21" s="58"/>
    </row>
    <row r="22" spans="1:14">
      <c r="A22" s="70"/>
      <c r="B22" s="68"/>
      <c r="C22" s="71"/>
      <c r="D22" s="71"/>
      <c r="E22" s="72"/>
      <c r="F22" s="63"/>
      <c r="G22" s="64"/>
      <c r="H22" s="63"/>
      <c r="I22" s="63"/>
      <c r="J22" s="58"/>
      <c r="K22" s="58"/>
      <c r="L22" s="58"/>
      <c r="M22" s="58"/>
      <c r="N22" s="58"/>
    </row>
    <row r="23" spans="1:14">
      <c r="A23" s="70"/>
      <c r="B23" s="68"/>
      <c r="C23" s="71"/>
      <c r="D23" s="71"/>
      <c r="E23" s="72"/>
      <c r="F23" s="63"/>
      <c r="G23" s="64"/>
      <c r="H23" s="63"/>
      <c r="I23" s="63"/>
      <c r="J23" s="58"/>
      <c r="K23" s="58"/>
      <c r="L23" s="58"/>
      <c r="M23" s="58"/>
      <c r="N23" s="58"/>
    </row>
    <row r="24" spans="1:14">
      <c r="A24" s="70"/>
      <c r="B24" s="68"/>
      <c r="C24" s="71"/>
      <c r="D24" s="71"/>
      <c r="E24" s="72"/>
      <c r="F24" s="63"/>
      <c r="G24" s="64"/>
      <c r="H24" s="63"/>
      <c r="I24" s="63"/>
      <c r="J24" s="58"/>
      <c r="K24" s="58"/>
      <c r="L24" s="58"/>
      <c r="M24" s="58"/>
      <c r="N24" s="58"/>
    </row>
    <row r="25" spans="1:14">
      <c r="A25" s="70"/>
      <c r="B25" s="68"/>
      <c r="C25" s="71"/>
      <c r="D25" s="71"/>
      <c r="E25" s="72"/>
      <c r="F25" s="63"/>
      <c r="G25" s="64"/>
      <c r="H25" s="63"/>
      <c r="I25" s="63"/>
      <c r="J25" s="58"/>
      <c r="K25" s="58"/>
      <c r="L25" s="58"/>
      <c r="M25" s="58"/>
      <c r="N25" s="60"/>
    </row>
    <row r="26" spans="1:14">
      <c r="A26" s="70"/>
      <c r="B26" s="68"/>
      <c r="C26" s="71"/>
      <c r="D26" s="71"/>
      <c r="E26" s="72"/>
      <c r="F26" s="63"/>
      <c r="G26" s="64"/>
      <c r="H26" s="63"/>
      <c r="I26" s="63"/>
      <c r="J26" s="58"/>
      <c r="K26" s="58"/>
      <c r="L26" s="58"/>
      <c r="M26" s="58"/>
      <c r="N26" s="58"/>
    </row>
    <row r="27" spans="1:14">
      <c r="A27" s="70"/>
      <c r="B27" s="68"/>
      <c r="C27" s="71"/>
      <c r="D27" s="71"/>
      <c r="E27" s="72"/>
      <c r="F27" s="63"/>
      <c r="G27" s="64"/>
      <c r="H27" s="63"/>
      <c r="I27" s="63"/>
      <c r="J27" s="58"/>
      <c r="K27" s="58"/>
      <c r="L27" s="58"/>
      <c r="M27" s="58"/>
      <c r="N27" s="58"/>
    </row>
    <row r="28" spans="1:14">
      <c r="A28" s="70"/>
      <c r="B28" s="68"/>
      <c r="C28" s="71"/>
      <c r="D28" s="71"/>
      <c r="E28" s="72"/>
      <c r="F28" s="63"/>
      <c r="G28" s="64"/>
      <c r="H28" s="63"/>
      <c r="I28" s="63"/>
      <c r="J28" s="58"/>
      <c r="K28" s="58"/>
      <c r="L28" s="58"/>
      <c r="M28" s="58"/>
      <c r="N28" s="58"/>
    </row>
    <row r="29" spans="1:14">
      <c r="A29" s="70"/>
      <c r="B29" s="68"/>
      <c r="C29" s="71"/>
      <c r="D29" s="71"/>
      <c r="E29" s="72"/>
      <c r="F29" s="63"/>
      <c r="G29" s="64"/>
      <c r="H29" s="63"/>
      <c r="I29" s="63"/>
      <c r="J29" s="58"/>
      <c r="K29" s="58"/>
      <c r="L29" s="58"/>
      <c r="M29" s="58"/>
      <c r="N29" s="58"/>
    </row>
    <row r="30" spans="1:14">
      <c r="A30" s="70"/>
      <c r="B30" s="68"/>
      <c r="C30" s="71"/>
      <c r="D30" s="71"/>
      <c r="E30" s="72"/>
      <c r="F30" s="63"/>
      <c r="G30" s="64"/>
      <c r="H30" s="63"/>
      <c r="I30" s="63"/>
      <c r="J30" s="58"/>
      <c r="K30" s="58"/>
      <c r="L30" s="58"/>
      <c r="M30" s="58"/>
      <c r="N30" s="58"/>
    </row>
    <row r="31" spans="1:14">
      <c r="A31" s="70"/>
      <c r="B31" s="68"/>
      <c r="C31" s="71"/>
      <c r="D31" s="71"/>
      <c r="E31" s="72"/>
      <c r="F31" s="63"/>
      <c r="G31" s="64"/>
      <c r="H31" s="63"/>
      <c r="I31" s="63"/>
      <c r="J31" s="58"/>
      <c r="K31" s="58"/>
      <c r="L31" s="58"/>
      <c r="M31" s="58"/>
      <c r="N31" s="58"/>
    </row>
    <row r="32" spans="1:14">
      <c r="A32" s="70"/>
      <c r="B32" s="68"/>
      <c r="C32" s="71"/>
      <c r="D32" s="71"/>
      <c r="E32" s="72"/>
      <c r="F32" s="63"/>
      <c r="G32" s="64"/>
      <c r="H32" s="63"/>
      <c r="I32" s="63"/>
      <c r="J32" s="58"/>
      <c r="K32" s="58"/>
      <c r="L32" s="58"/>
      <c r="M32" s="58"/>
      <c r="N32" s="58"/>
    </row>
    <row r="33" spans="1:16">
      <c r="A33" s="70"/>
      <c r="B33" s="68"/>
      <c r="C33" s="71"/>
      <c r="D33" s="71"/>
      <c r="E33" s="72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</row>
    <row r="34" spans="1:16">
      <c r="A34" s="70"/>
      <c r="B34" s="68"/>
      <c r="C34" s="71"/>
      <c r="D34" s="71"/>
      <c r="E34" s="72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</row>
    <row r="35" spans="1:16" ht="57">
      <c r="A35" s="73" t="s">
        <v>1</v>
      </c>
      <c r="B35" s="87" t="s">
        <v>65</v>
      </c>
      <c r="C35" s="74" t="s">
        <v>0</v>
      </c>
      <c r="D35" s="87" t="s">
        <v>67</v>
      </c>
      <c r="E35" s="73" t="s">
        <v>49</v>
      </c>
      <c r="F35" s="73" t="s">
        <v>16</v>
      </c>
      <c r="G35" s="89" t="s">
        <v>17</v>
      </c>
      <c r="H35" s="89" t="s">
        <v>18</v>
      </c>
      <c r="I35" s="89" t="s">
        <v>19</v>
      </c>
      <c r="J35" s="89" t="s">
        <v>20</v>
      </c>
      <c r="K35" s="75" t="s">
        <v>21</v>
      </c>
      <c r="L35" s="75" t="s">
        <v>22</v>
      </c>
      <c r="M35" s="75" t="s">
        <v>23</v>
      </c>
      <c r="N35" s="75" t="s">
        <v>24</v>
      </c>
      <c r="O35" s="75"/>
      <c r="P35" s="75"/>
    </row>
    <row r="36" spans="1:16">
      <c r="A36" s="81">
        <v>-12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</row>
    <row r="37" spans="1:16">
      <c r="A37" s="81">
        <v>-11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</row>
    <row r="38" spans="1:16">
      <c r="A38" s="81">
        <v>-10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</row>
    <row r="39" spans="1:16">
      <c r="A39" s="81">
        <v>-9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</row>
    <row r="40" spans="1:16">
      <c r="A40" s="81">
        <v>-8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</row>
    <row r="41" spans="1:16">
      <c r="A41" s="81">
        <v>-7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</row>
    <row r="42" spans="1:16">
      <c r="A42" s="81">
        <v>-6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</row>
    <row r="43" spans="1:16">
      <c r="A43" s="81">
        <v>-5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</row>
    <row r="44" spans="1:16">
      <c r="A44" s="81">
        <v>-4</v>
      </c>
      <c r="B44" s="118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</row>
    <row r="45" spans="1:16">
      <c r="A45" s="81">
        <v>-3</v>
      </c>
      <c r="B45" s="118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</row>
    <row r="46" spans="1:16">
      <c r="A46" s="81">
        <v>-2</v>
      </c>
      <c r="B46" s="118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</row>
    <row r="47" spans="1:16">
      <c r="A47" s="81">
        <v>-1</v>
      </c>
      <c r="B47" s="118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</row>
    <row r="48" spans="1:16">
      <c r="A48" s="81">
        <v>0</v>
      </c>
      <c r="B48" s="117">
        <v>0.5504</v>
      </c>
      <c r="C48" s="117"/>
      <c r="D48" s="117">
        <v>0.5504</v>
      </c>
      <c r="E48" s="123"/>
      <c r="F48" s="119"/>
      <c r="G48" s="119"/>
      <c r="H48" s="119"/>
      <c r="I48" s="117"/>
      <c r="J48" s="117"/>
      <c r="K48" s="117"/>
      <c r="L48" s="117"/>
      <c r="M48" s="117"/>
      <c r="N48" s="117"/>
      <c r="O48" s="117"/>
      <c r="P48" s="117"/>
    </row>
    <row r="49" spans="1:16">
      <c r="A49" s="81">
        <v>1</v>
      </c>
      <c r="B49" s="117">
        <v>0.62739999999999996</v>
      </c>
      <c r="C49" s="117"/>
      <c r="D49" s="117">
        <v>0.62739999999999996</v>
      </c>
      <c r="E49" s="123"/>
      <c r="F49" s="119"/>
      <c r="G49" s="119"/>
      <c r="H49" s="119"/>
      <c r="I49" s="117"/>
      <c r="J49" s="117"/>
      <c r="K49" s="117"/>
      <c r="L49" s="117"/>
      <c r="M49" s="117"/>
      <c r="N49" s="117"/>
      <c r="O49" s="117"/>
      <c r="P49" s="117"/>
    </row>
    <row r="50" spans="1:16">
      <c r="A50" s="81">
        <v>2</v>
      </c>
      <c r="B50" s="117">
        <v>0.70269999999999999</v>
      </c>
      <c r="C50" s="117"/>
      <c r="D50" s="117">
        <v>0.70269999999999999</v>
      </c>
      <c r="E50" s="123"/>
      <c r="F50" s="119"/>
      <c r="G50" s="119"/>
      <c r="H50" s="119"/>
      <c r="I50" s="117"/>
      <c r="J50" s="117"/>
      <c r="K50" s="117"/>
      <c r="L50" s="117"/>
      <c r="M50" s="117"/>
      <c r="N50" s="117"/>
      <c r="O50" s="117"/>
      <c r="P50" s="117"/>
    </row>
    <row r="51" spans="1:16">
      <c r="A51" s="81">
        <v>3</v>
      </c>
      <c r="B51" s="117">
        <v>0.77180000000000004</v>
      </c>
      <c r="C51" s="117"/>
      <c r="D51" s="123"/>
      <c r="E51" s="123"/>
      <c r="F51" s="119"/>
      <c r="G51" s="119"/>
      <c r="H51" s="119"/>
      <c r="I51" s="117"/>
      <c r="J51" s="117"/>
      <c r="K51" s="117"/>
      <c r="L51" s="117"/>
      <c r="M51" s="117"/>
      <c r="N51" s="117"/>
      <c r="O51" s="117"/>
      <c r="P51" s="117"/>
    </row>
    <row r="52" spans="1:16">
      <c r="A52" s="81">
        <v>4</v>
      </c>
      <c r="B52" s="118"/>
      <c r="C52" s="117"/>
      <c r="D52" s="124"/>
      <c r="E52" s="123"/>
      <c r="F52" s="119"/>
      <c r="G52" s="119"/>
      <c r="H52" s="119"/>
      <c r="I52" s="117"/>
      <c r="J52" s="117"/>
      <c r="K52" s="117"/>
      <c r="L52" s="117"/>
      <c r="M52" s="117"/>
      <c r="N52" s="117"/>
      <c r="O52" s="117"/>
      <c r="P52" s="117"/>
    </row>
    <row r="53" spans="1:16">
      <c r="A53" s="81">
        <v>5</v>
      </c>
      <c r="B53" s="118"/>
      <c r="C53" s="117"/>
      <c r="D53" s="123"/>
      <c r="E53" s="123"/>
      <c r="F53" s="119"/>
      <c r="G53" s="119"/>
      <c r="H53" s="119"/>
      <c r="I53" s="117"/>
      <c r="J53" s="117"/>
      <c r="K53" s="117"/>
      <c r="L53" s="117"/>
      <c r="M53" s="117"/>
      <c r="N53" s="117"/>
      <c r="O53" s="117"/>
      <c r="P53" s="117"/>
    </row>
    <row r="54" spans="1:16">
      <c r="A54" s="81">
        <v>6</v>
      </c>
      <c r="B54" s="118"/>
      <c r="C54" s="117"/>
      <c r="D54" s="123"/>
      <c r="E54" s="123"/>
      <c r="F54" s="119"/>
      <c r="G54" s="119"/>
      <c r="H54" s="119"/>
      <c r="I54" s="117"/>
      <c r="J54" s="117"/>
      <c r="K54" s="117"/>
      <c r="L54" s="117"/>
      <c r="M54" s="117"/>
      <c r="N54" s="117"/>
      <c r="O54" s="117"/>
      <c r="P54" s="117"/>
    </row>
    <row r="55" spans="1:16">
      <c r="A55" s="81">
        <v>7</v>
      </c>
      <c r="B55" s="118"/>
      <c r="C55" s="117"/>
      <c r="D55" s="123"/>
      <c r="E55" s="123"/>
      <c r="F55" s="119"/>
      <c r="G55" s="119"/>
      <c r="H55" s="119"/>
      <c r="I55" s="117"/>
      <c r="J55" s="117"/>
      <c r="K55" s="117"/>
      <c r="L55" s="117"/>
      <c r="M55" s="117"/>
      <c r="N55" s="117"/>
      <c r="O55" s="117"/>
      <c r="P55" s="117"/>
    </row>
    <row r="56" spans="1:16">
      <c r="A56" s="81">
        <v>8</v>
      </c>
      <c r="B56" s="118"/>
      <c r="C56" s="117"/>
      <c r="D56" s="123"/>
      <c r="E56" s="123"/>
      <c r="F56" s="119"/>
      <c r="G56" s="119"/>
      <c r="H56" s="119"/>
      <c r="I56" s="117"/>
      <c r="J56" s="117"/>
      <c r="K56" s="117"/>
      <c r="L56" s="117"/>
      <c r="M56" s="117"/>
      <c r="N56" s="117"/>
      <c r="O56" s="117"/>
      <c r="P56" s="117"/>
    </row>
    <row r="57" spans="1:16">
      <c r="A57" s="81">
        <v>9</v>
      </c>
      <c r="B57" s="118"/>
      <c r="C57" s="117"/>
      <c r="D57" s="123"/>
      <c r="E57" s="123"/>
      <c r="F57" s="119"/>
      <c r="G57" s="119"/>
      <c r="H57" s="119"/>
      <c r="I57" s="117"/>
      <c r="J57" s="117"/>
      <c r="K57" s="117"/>
      <c r="L57" s="117"/>
      <c r="M57" s="117"/>
      <c r="N57" s="117"/>
      <c r="O57" s="117"/>
      <c r="P57" s="117"/>
    </row>
    <row r="58" spans="1:16">
      <c r="A58" s="81">
        <v>10</v>
      </c>
      <c r="B58" s="118"/>
      <c r="C58" s="117"/>
      <c r="D58" s="123"/>
      <c r="E58" s="123"/>
      <c r="F58" s="119"/>
      <c r="G58" s="119"/>
      <c r="H58" s="119"/>
      <c r="I58" s="117"/>
      <c r="J58" s="117"/>
      <c r="K58" s="117"/>
      <c r="L58" s="117"/>
      <c r="M58" s="117"/>
      <c r="N58" s="117"/>
      <c r="O58" s="117"/>
      <c r="P58" s="117"/>
    </row>
    <row r="59" spans="1:16">
      <c r="A59" s="81">
        <v>11</v>
      </c>
      <c r="B59" s="118"/>
      <c r="C59" s="117"/>
      <c r="D59" s="117"/>
      <c r="E59" s="117"/>
      <c r="F59" s="117"/>
      <c r="G59" s="119"/>
      <c r="H59" s="119"/>
      <c r="I59" s="117"/>
      <c r="J59" s="117"/>
      <c r="K59" s="117"/>
      <c r="L59" s="117"/>
      <c r="M59" s="117"/>
      <c r="N59" s="117"/>
      <c r="O59" s="117"/>
      <c r="P59" s="117"/>
    </row>
    <row r="60" spans="1:16">
      <c r="A60" s="81">
        <v>12</v>
      </c>
      <c r="B60" s="118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</row>
    <row r="61" spans="1:16">
      <c r="A61" s="81">
        <v>13</v>
      </c>
      <c r="B61" s="118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</row>
    <row r="62" spans="1:16">
      <c r="A62" s="81">
        <v>14</v>
      </c>
      <c r="B62" s="118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</row>
    <row r="63" spans="1:16">
      <c r="A63" s="81">
        <v>15</v>
      </c>
      <c r="B63" s="118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</row>
    <row r="64" spans="1:16">
      <c r="A64" s="81">
        <v>16</v>
      </c>
      <c r="B64" s="118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</row>
    <row r="65" spans="1:16">
      <c r="A65" s="81">
        <v>17</v>
      </c>
      <c r="B65" s="118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</row>
    <row r="66" spans="1:16">
      <c r="A66" s="81">
        <v>18</v>
      </c>
      <c r="B66" s="118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</row>
    <row r="67" spans="1:16">
      <c r="A67" s="81">
        <v>19</v>
      </c>
      <c r="B67" s="118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</row>
    <row r="68" spans="1:16">
      <c r="A68" s="81">
        <v>20</v>
      </c>
      <c r="B68" s="118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</row>
    <row r="69" spans="1:16">
      <c r="A69" s="79"/>
      <c r="B69" s="53">
        <f>IF(SUM(B$36:B$68)=0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>1.9660355793474691</v>
      </c>
      <c r="C69" s="53" t="str">
        <f t="shared" ref="C69:P69" si="0">IF(SUM(C$36:C$68)=0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53">
        <f t="shared" si="0"/>
        <v>1.9660355793474691</v>
      </c>
      <c r="E69" s="53" t="str">
        <f t="shared" si="0"/>
        <v/>
      </c>
      <c r="F69" s="53" t="str">
        <f t="shared" si="0"/>
        <v/>
      </c>
      <c r="G69" s="53" t="str">
        <f t="shared" si="0"/>
        <v/>
      </c>
      <c r="H69" s="53" t="str">
        <f t="shared" si="0"/>
        <v/>
      </c>
      <c r="I69" s="53" t="str">
        <f t="shared" si="0"/>
        <v/>
      </c>
      <c r="J69" s="53" t="str">
        <f t="shared" si="0"/>
        <v/>
      </c>
      <c r="K69" s="53" t="str">
        <f t="shared" si="0"/>
        <v/>
      </c>
      <c r="L69" s="53" t="str">
        <f t="shared" si="0"/>
        <v/>
      </c>
      <c r="M69" s="53" t="str">
        <f t="shared" si="0"/>
        <v/>
      </c>
      <c r="N69" s="53" t="str">
        <f t="shared" si="0"/>
        <v/>
      </c>
      <c r="O69" s="53" t="str">
        <f t="shared" si="0"/>
        <v/>
      </c>
      <c r="P69" s="53" t="str">
        <f t="shared" si="0"/>
        <v/>
      </c>
    </row>
    <row r="70" spans="1:16">
      <c r="A70" s="79"/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68"/>
      <c r="P70" s="68"/>
    </row>
    <row r="71" spans="1:16">
      <c r="A71" s="63"/>
      <c r="B71" s="63"/>
      <c r="C71" s="62"/>
      <c r="D71" s="63"/>
      <c r="E71" s="63"/>
      <c r="F71" s="63"/>
      <c r="G71" s="64"/>
      <c r="H71" s="63"/>
      <c r="I71" s="63"/>
      <c r="J71" s="58"/>
      <c r="K71" s="58"/>
      <c r="L71" s="58"/>
      <c r="M71" s="58"/>
    </row>
    <row r="72" spans="1:16">
      <c r="A72" s="63"/>
      <c r="B72" s="63"/>
      <c r="C72" s="62"/>
      <c r="D72" s="62"/>
      <c r="E72" s="63"/>
      <c r="F72" s="63"/>
      <c r="G72" s="64"/>
      <c r="H72" s="63"/>
      <c r="I72" s="63"/>
      <c r="J72" s="58"/>
      <c r="K72" s="58"/>
      <c r="L72" s="58"/>
      <c r="M72" s="58"/>
    </row>
    <row r="73" spans="1:16">
      <c r="A73" s="65"/>
      <c r="B73" s="63"/>
      <c r="C73" s="66"/>
      <c r="D73" s="66"/>
      <c r="E73" s="67"/>
      <c r="F73" s="63"/>
      <c r="G73" s="64"/>
      <c r="H73" s="63"/>
      <c r="I73" s="67"/>
      <c r="J73" s="58"/>
      <c r="K73" s="58"/>
      <c r="L73" s="58"/>
      <c r="M73" s="58"/>
    </row>
    <row r="74" spans="1:16">
      <c r="A74" s="63"/>
      <c r="B74" s="63"/>
      <c r="C74" s="64"/>
      <c r="D74" s="64"/>
      <c r="E74" s="64"/>
      <c r="F74" s="63"/>
      <c r="G74" s="64"/>
      <c r="H74" s="63"/>
      <c r="I74" s="63"/>
      <c r="J74" s="58"/>
      <c r="K74" s="58"/>
      <c r="L74" s="58"/>
      <c r="M74" s="58"/>
    </row>
    <row r="75" spans="1:16">
      <c r="A75" s="63"/>
      <c r="B75" s="63"/>
      <c r="C75" s="64"/>
      <c r="D75" s="64"/>
      <c r="E75" s="64"/>
      <c r="F75" s="63"/>
      <c r="G75" s="64"/>
      <c r="H75" s="63"/>
      <c r="I75" s="63"/>
      <c r="J75" s="58"/>
      <c r="K75" s="58"/>
      <c r="L75" s="58"/>
      <c r="M75" s="5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:P75"/>
  <sheetViews>
    <sheetView topLeftCell="A37" zoomScale="70" zoomScaleNormal="70" workbookViewId="0">
      <selection activeCell="AA54" sqref="AA54"/>
    </sheetView>
  </sheetViews>
  <sheetFormatPr defaultColWidth="9" defaultRowHeight="14.25"/>
  <cols>
    <col min="1" max="16384" width="9" style="3"/>
  </cols>
  <sheetData>
    <row r="1" spans="1:15">
      <c r="A1" s="115" t="str">
        <f>Coversheet!C18</f>
        <v>Case 2 180KHz QPSK 1/3 In-band (4,0) TBS=56bits repetition =32 EPA5 2x1</v>
      </c>
      <c r="B1" s="81"/>
      <c r="C1" s="81"/>
      <c r="D1" s="81"/>
      <c r="E1" s="81"/>
      <c r="F1" s="81"/>
      <c r="G1" s="81"/>
      <c r="H1" s="81"/>
      <c r="I1" s="81"/>
      <c r="J1" s="81"/>
      <c r="M1" s="90" t="s">
        <v>39</v>
      </c>
      <c r="N1" s="90">
        <v>1</v>
      </c>
      <c r="O1" s="90"/>
    </row>
    <row r="2" spans="1:15">
      <c r="A2" s="96"/>
      <c r="B2" s="81"/>
      <c r="C2" s="81"/>
      <c r="D2" s="97"/>
      <c r="E2" s="98"/>
      <c r="F2" s="98"/>
      <c r="G2" s="99"/>
      <c r="H2" s="81"/>
      <c r="I2" s="82"/>
      <c r="J2" s="81"/>
      <c r="M2" s="90" t="s">
        <v>40</v>
      </c>
      <c r="N2" s="90">
        <f>N1*0.7</f>
        <v>0.7</v>
      </c>
      <c r="O2" s="90"/>
    </row>
    <row r="3" spans="1:15">
      <c r="A3" s="90" t="s">
        <v>26</v>
      </c>
      <c r="B3" s="90" t="s">
        <v>9</v>
      </c>
      <c r="C3" s="91" t="s">
        <v>10</v>
      </c>
      <c r="D3" s="90" t="s">
        <v>11</v>
      </c>
      <c r="E3" s="84"/>
      <c r="F3" s="81"/>
      <c r="G3" s="81"/>
      <c r="H3" s="81"/>
      <c r="I3" s="81"/>
      <c r="J3" s="81"/>
      <c r="K3" s="81"/>
      <c r="L3" s="81"/>
      <c r="M3" s="81"/>
    </row>
    <row r="4" spans="1:15">
      <c r="A4" s="92">
        <v>0.7</v>
      </c>
      <c r="B4" s="42">
        <f>AVERAGE(B69:N69)</f>
        <v>-9.5386795699919169</v>
      </c>
      <c r="C4" s="42">
        <f>STDEV(B69:N69)</f>
        <v>0.18484298716944339</v>
      </c>
      <c r="D4" s="42">
        <f>ABS(MAX(B69:N69)-MIN(B69:N69))</f>
        <v>0.26140745936443643</v>
      </c>
      <c r="E4" s="81"/>
      <c r="F4" s="81"/>
      <c r="G4" s="81"/>
      <c r="H4" s="81"/>
      <c r="I4" s="81"/>
      <c r="J4" s="81"/>
      <c r="K4" s="81"/>
      <c r="L4" s="81"/>
      <c r="M4" s="81"/>
    </row>
    <row r="5" spans="1:15">
      <c r="A5" s="92"/>
      <c r="B5" s="86"/>
      <c r="C5" s="86"/>
      <c r="D5" s="86"/>
      <c r="E5" s="81"/>
      <c r="F5" s="81"/>
      <c r="G5" s="81"/>
      <c r="H5" s="81"/>
      <c r="I5" s="81"/>
      <c r="J5" s="81"/>
      <c r="K5" s="81"/>
      <c r="L5" s="81"/>
      <c r="M5" s="81"/>
    </row>
    <row r="6" spans="1:15">
      <c r="A6" s="85"/>
      <c r="B6" s="81"/>
      <c r="C6" s="86"/>
      <c r="D6" s="86"/>
      <c r="E6" s="103"/>
      <c r="F6" s="81"/>
      <c r="G6" s="81"/>
      <c r="H6" s="81"/>
      <c r="I6" s="81"/>
      <c r="J6" s="81"/>
      <c r="K6" s="81"/>
      <c r="L6" s="81"/>
      <c r="M6" s="81"/>
    </row>
    <row r="7" spans="1:15">
      <c r="A7" s="85"/>
      <c r="B7" s="81"/>
      <c r="C7" s="86"/>
      <c r="D7" s="86"/>
      <c r="E7" s="103"/>
      <c r="F7" s="81"/>
      <c r="G7" s="81"/>
      <c r="H7" s="81"/>
      <c r="I7" s="81"/>
      <c r="J7" s="81"/>
      <c r="K7" s="81"/>
      <c r="L7" s="81"/>
      <c r="M7" s="81"/>
    </row>
    <row r="8" spans="1:15">
      <c r="A8" s="85"/>
      <c r="B8" s="81"/>
      <c r="C8" s="86"/>
      <c r="D8" s="86"/>
      <c r="E8" s="103"/>
      <c r="F8" s="81"/>
      <c r="G8" s="81"/>
      <c r="H8" s="81"/>
      <c r="I8" s="81"/>
      <c r="J8" s="81"/>
      <c r="K8" s="81"/>
      <c r="L8" s="81"/>
      <c r="M8" s="81"/>
    </row>
    <row r="9" spans="1:15">
      <c r="A9" s="85"/>
      <c r="B9" s="81"/>
      <c r="C9" s="86"/>
      <c r="D9" s="86"/>
      <c r="E9" s="103"/>
      <c r="F9" s="81"/>
      <c r="G9" s="81"/>
      <c r="H9" s="81"/>
      <c r="I9" s="81"/>
      <c r="J9" s="81"/>
      <c r="K9" s="81"/>
      <c r="L9" s="81"/>
      <c r="M9" s="81"/>
    </row>
    <row r="10" spans="1:15">
      <c r="A10" s="85"/>
      <c r="B10" s="81"/>
      <c r="C10" s="86"/>
      <c r="D10" s="86"/>
      <c r="E10" s="103"/>
      <c r="F10" s="81"/>
      <c r="G10" s="81"/>
      <c r="H10" s="81"/>
      <c r="I10" s="81"/>
      <c r="J10" s="81"/>
      <c r="K10" s="81"/>
      <c r="L10" s="81"/>
      <c r="M10" s="81"/>
    </row>
    <row r="11" spans="1:15">
      <c r="A11" s="85"/>
      <c r="B11" s="81"/>
      <c r="C11" s="86"/>
      <c r="D11" s="86"/>
      <c r="E11" s="103"/>
      <c r="F11" s="81"/>
      <c r="G11" s="81"/>
      <c r="H11" s="81"/>
      <c r="I11" s="81"/>
      <c r="J11" s="81"/>
      <c r="K11" s="81"/>
      <c r="L11" s="81"/>
      <c r="M11" s="81"/>
    </row>
    <row r="12" spans="1:15">
      <c r="A12" s="85"/>
      <c r="B12" s="81"/>
      <c r="C12" s="86"/>
      <c r="D12" s="86"/>
      <c r="E12" s="103"/>
      <c r="F12" s="81"/>
      <c r="G12" s="81"/>
      <c r="H12" s="81"/>
      <c r="I12" s="81"/>
      <c r="J12" s="81"/>
      <c r="K12" s="81"/>
      <c r="L12" s="81"/>
      <c r="M12" s="81"/>
    </row>
    <row r="13" spans="1:15">
      <c r="A13" s="85"/>
      <c r="B13" s="81"/>
      <c r="C13" s="86"/>
      <c r="D13" s="86"/>
      <c r="E13" s="103"/>
      <c r="F13" s="81"/>
      <c r="G13" s="81"/>
      <c r="H13" s="81"/>
      <c r="I13" s="81"/>
      <c r="J13" s="81"/>
      <c r="K13" s="81"/>
      <c r="L13" s="81"/>
      <c r="M13" s="81"/>
    </row>
    <row r="14" spans="1:15">
      <c r="A14" s="85"/>
      <c r="B14" s="81"/>
      <c r="C14" s="86"/>
      <c r="D14" s="86"/>
      <c r="E14" s="103"/>
      <c r="F14" s="81"/>
      <c r="G14" s="81"/>
      <c r="H14" s="81"/>
      <c r="I14" s="81"/>
      <c r="J14" s="81"/>
      <c r="K14" s="81"/>
      <c r="L14" s="81"/>
      <c r="M14" s="81"/>
    </row>
    <row r="15" spans="1:15">
      <c r="A15" s="85"/>
      <c r="B15" s="81"/>
      <c r="C15" s="86"/>
      <c r="D15" s="86"/>
      <c r="E15" s="103"/>
      <c r="F15" s="81"/>
      <c r="G15" s="81"/>
      <c r="H15" s="81"/>
      <c r="I15" s="81"/>
      <c r="J15" s="81"/>
      <c r="K15" s="81"/>
      <c r="L15" s="81"/>
      <c r="M15" s="81"/>
    </row>
    <row r="16" spans="1:15">
      <c r="A16" s="85"/>
      <c r="B16" s="81"/>
      <c r="C16" s="86"/>
      <c r="D16" s="86"/>
      <c r="E16" s="103"/>
      <c r="F16" s="81"/>
      <c r="G16" s="81"/>
      <c r="H16" s="81"/>
      <c r="I16" s="81"/>
      <c r="J16" s="81"/>
      <c r="K16" s="81"/>
      <c r="L16" s="81"/>
      <c r="M16" s="81"/>
    </row>
    <row r="17" spans="1:14">
      <c r="A17" s="85"/>
      <c r="B17" s="81"/>
      <c r="C17" s="86"/>
      <c r="D17" s="86"/>
      <c r="E17" s="103"/>
      <c r="F17" s="98"/>
      <c r="G17" s="99"/>
      <c r="H17" s="98"/>
      <c r="I17" s="98"/>
      <c r="J17" s="81"/>
      <c r="K17" s="81"/>
      <c r="L17" s="81"/>
      <c r="M17" s="81"/>
      <c r="N17" s="81"/>
    </row>
    <row r="18" spans="1:14">
      <c r="A18" s="85"/>
      <c r="B18" s="81"/>
      <c r="C18" s="86"/>
      <c r="D18" s="86"/>
      <c r="E18" s="103"/>
      <c r="F18" s="98"/>
      <c r="G18" s="99"/>
      <c r="H18" s="98"/>
      <c r="I18" s="98"/>
      <c r="J18" s="81"/>
      <c r="K18" s="81"/>
      <c r="L18" s="81"/>
      <c r="M18" s="81"/>
      <c r="N18" s="81"/>
    </row>
    <row r="19" spans="1:14">
      <c r="A19" s="85"/>
      <c r="B19" s="81"/>
      <c r="C19" s="86"/>
      <c r="D19" s="86"/>
      <c r="E19" s="103"/>
      <c r="F19" s="98"/>
      <c r="G19" s="99"/>
      <c r="H19" s="98"/>
      <c r="I19" s="98"/>
      <c r="J19" s="81"/>
      <c r="K19" s="81"/>
      <c r="L19" s="81"/>
      <c r="M19" s="81"/>
      <c r="N19" s="81"/>
    </row>
    <row r="20" spans="1:14">
      <c r="A20" s="85"/>
      <c r="B20" s="81"/>
      <c r="C20" s="86"/>
      <c r="D20" s="86"/>
      <c r="E20" s="103"/>
      <c r="F20" s="98"/>
      <c r="G20" s="99"/>
      <c r="H20" s="98"/>
      <c r="I20" s="98"/>
      <c r="J20" s="81"/>
      <c r="K20" s="81"/>
      <c r="L20" s="81"/>
      <c r="M20" s="81"/>
      <c r="N20" s="81"/>
    </row>
    <row r="21" spans="1:14">
      <c r="A21" s="85"/>
      <c r="B21" s="81"/>
      <c r="C21" s="86"/>
      <c r="D21" s="86"/>
      <c r="E21" s="103"/>
      <c r="F21" s="98"/>
      <c r="G21" s="99"/>
      <c r="H21" s="98"/>
      <c r="I21" s="98"/>
      <c r="J21" s="81"/>
      <c r="K21" s="81"/>
      <c r="L21" s="81"/>
      <c r="M21" s="81"/>
      <c r="N21" s="81"/>
    </row>
    <row r="22" spans="1:14">
      <c r="A22" s="85"/>
      <c r="B22" s="81"/>
      <c r="C22" s="86"/>
      <c r="D22" s="86"/>
      <c r="E22" s="103"/>
      <c r="F22" s="98"/>
      <c r="G22" s="99"/>
      <c r="H22" s="98"/>
      <c r="I22" s="98"/>
      <c r="J22" s="81"/>
      <c r="K22" s="81"/>
      <c r="L22" s="81"/>
      <c r="M22" s="81"/>
      <c r="N22" s="81"/>
    </row>
    <row r="23" spans="1:14">
      <c r="A23" s="85"/>
      <c r="B23" s="81"/>
      <c r="C23" s="86"/>
      <c r="D23" s="86"/>
      <c r="E23" s="103"/>
      <c r="F23" s="98"/>
      <c r="G23" s="99"/>
      <c r="H23" s="98"/>
      <c r="I23" s="98"/>
      <c r="J23" s="81"/>
      <c r="K23" s="81"/>
      <c r="L23" s="81"/>
      <c r="M23" s="81"/>
      <c r="N23" s="81"/>
    </row>
    <row r="24" spans="1:14">
      <c r="A24" s="85"/>
      <c r="B24" s="81"/>
      <c r="C24" s="86"/>
      <c r="D24" s="86"/>
      <c r="E24" s="103"/>
      <c r="F24" s="98"/>
      <c r="G24" s="99"/>
      <c r="H24" s="98"/>
      <c r="I24" s="98"/>
      <c r="J24" s="81"/>
      <c r="K24" s="81"/>
      <c r="L24" s="81"/>
      <c r="M24" s="81"/>
      <c r="N24" s="81"/>
    </row>
    <row r="25" spans="1:14">
      <c r="A25" s="85"/>
      <c r="B25" s="81"/>
      <c r="C25" s="86"/>
      <c r="D25" s="86"/>
      <c r="E25" s="103"/>
      <c r="F25" s="98"/>
      <c r="G25" s="99"/>
      <c r="H25" s="98"/>
      <c r="I25" s="98"/>
      <c r="J25" s="81"/>
      <c r="K25" s="81"/>
      <c r="L25" s="81"/>
      <c r="M25" s="81"/>
      <c r="N25" s="95"/>
    </row>
    <row r="26" spans="1:14">
      <c r="A26" s="85"/>
      <c r="B26" s="81"/>
      <c r="C26" s="86"/>
      <c r="D26" s="86"/>
      <c r="E26" s="103"/>
      <c r="F26" s="98"/>
      <c r="G26" s="99"/>
      <c r="H26" s="98"/>
      <c r="I26" s="98"/>
      <c r="J26" s="81"/>
      <c r="K26" s="81"/>
      <c r="L26" s="81"/>
      <c r="M26" s="81"/>
      <c r="N26" s="81"/>
    </row>
    <row r="27" spans="1:14">
      <c r="A27" s="85"/>
      <c r="B27" s="81"/>
      <c r="C27" s="86"/>
      <c r="D27" s="86"/>
      <c r="E27" s="103"/>
      <c r="F27" s="98"/>
      <c r="G27" s="99"/>
      <c r="H27" s="98"/>
      <c r="I27" s="98"/>
      <c r="J27" s="81"/>
      <c r="K27" s="81"/>
      <c r="L27" s="81"/>
      <c r="M27" s="81"/>
      <c r="N27" s="81"/>
    </row>
    <row r="28" spans="1:14">
      <c r="A28" s="85"/>
      <c r="B28" s="81"/>
      <c r="C28" s="86"/>
      <c r="D28" s="86"/>
      <c r="E28" s="103"/>
      <c r="F28" s="98"/>
      <c r="G28" s="99"/>
      <c r="H28" s="98"/>
      <c r="I28" s="98"/>
      <c r="J28" s="81"/>
      <c r="K28" s="81"/>
      <c r="L28" s="81"/>
      <c r="M28" s="81"/>
      <c r="N28" s="81"/>
    </row>
    <row r="29" spans="1:14">
      <c r="A29" s="85"/>
      <c r="B29" s="81"/>
      <c r="C29" s="86"/>
      <c r="D29" s="86"/>
      <c r="E29" s="103"/>
      <c r="F29" s="98"/>
      <c r="G29" s="99"/>
      <c r="H29" s="98"/>
      <c r="I29" s="98"/>
      <c r="J29" s="81"/>
      <c r="K29" s="81"/>
      <c r="L29" s="81"/>
      <c r="M29" s="81"/>
      <c r="N29" s="81"/>
    </row>
    <row r="30" spans="1:14">
      <c r="A30" s="85"/>
      <c r="B30" s="81"/>
      <c r="C30" s="86"/>
      <c r="D30" s="86"/>
      <c r="E30" s="103"/>
      <c r="F30" s="98"/>
      <c r="G30" s="99"/>
      <c r="H30" s="98"/>
      <c r="I30" s="98"/>
      <c r="J30" s="81"/>
      <c r="K30" s="81"/>
      <c r="L30" s="81"/>
      <c r="M30" s="81"/>
      <c r="N30" s="81"/>
    </row>
    <row r="31" spans="1:14">
      <c r="A31" s="85"/>
      <c r="B31" s="81"/>
      <c r="C31" s="86"/>
      <c r="D31" s="86"/>
      <c r="E31" s="103"/>
      <c r="F31" s="98"/>
      <c r="G31" s="99"/>
      <c r="H31" s="98"/>
      <c r="I31" s="98"/>
      <c r="J31" s="81"/>
      <c r="K31" s="81"/>
      <c r="L31" s="81"/>
      <c r="M31" s="81"/>
      <c r="N31" s="81"/>
    </row>
    <row r="32" spans="1:14">
      <c r="A32" s="85"/>
      <c r="B32" s="81"/>
      <c r="C32" s="86"/>
      <c r="D32" s="86"/>
      <c r="E32" s="103"/>
      <c r="F32" s="98"/>
      <c r="G32" s="99"/>
      <c r="H32" s="98"/>
      <c r="I32" s="98"/>
      <c r="J32" s="81"/>
      <c r="K32" s="81"/>
      <c r="L32" s="81"/>
      <c r="M32" s="81"/>
      <c r="N32" s="81"/>
    </row>
    <row r="33" spans="1:16">
      <c r="A33" s="85"/>
      <c r="B33" s="81"/>
      <c r="C33" s="86"/>
      <c r="D33" s="86"/>
      <c r="E33" s="103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</row>
    <row r="34" spans="1:16">
      <c r="A34" s="85"/>
      <c r="B34" s="81"/>
      <c r="C34" s="86"/>
      <c r="D34" s="86"/>
      <c r="E34" s="103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</row>
    <row r="35" spans="1:16" ht="57">
      <c r="A35" s="87" t="s">
        <v>1</v>
      </c>
      <c r="B35" s="87" t="s">
        <v>65</v>
      </c>
      <c r="C35" s="88" t="s">
        <v>0</v>
      </c>
      <c r="D35" s="87" t="s">
        <v>67</v>
      </c>
      <c r="E35" s="87" t="s">
        <v>66</v>
      </c>
      <c r="F35" s="87" t="s">
        <v>16</v>
      </c>
      <c r="G35" s="89" t="s">
        <v>17</v>
      </c>
      <c r="H35" s="89" t="s">
        <v>18</v>
      </c>
      <c r="I35" s="89" t="s">
        <v>19</v>
      </c>
      <c r="J35" s="89" t="s">
        <v>20</v>
      </c>
      <c r="K35" s="89" t="s">
        <v>21</v>
      </c>
      <c r="L35" s="89" t="s">
        <v>22</v>
      </c>
      <c r="M35" s="89" t="s">
        <v>23</v>
      </c>
      <c r="N35" s="89" t="s">
        <v>24</v>
      </c>
      <c r="O35" s="89"/>
      <c r="P35" s="89"/>
    </row>
    <row r="36" spans="1:16">
      <c r="A36" s="81">
        <v>-20</v>
      </c>
      <c r="B36" s="117"/>
      <c r="C36" s="117"/>
      <c r="D36" s="117"/>
      <c r="E36" s="117"/>
      <c r="F36" s="117"/>
      <c r="G36" s="117"/>
      <c r="H36" s="117"/>
      <c r="I36" s="117"/>
      <c r="J36" s="119"/>
      <c r="K36" s="119"/>
      <c r="L36" s="117"/>
      <c r="M36" s="117"/>
      <c r="N36" s="117"/>
      <c r="O36" s="117"/>
      <c r="P36" s="117"/>
    </row>
    <row r="37" spans="1:16">
      <c r="A37" s="81">
        <v>-19</v>
      </c>
      <c r="B37" s="117"/>
      <c r="C37" s="117"/>
      <c r="D37" s="117"/>
      <c r="E37" s="117"/>
      <c r="F37" s="117"/>
      <c r="G37" s="117"/>
      <c r="H37" s="117"/>
      <c r="I37" s="117"/>
      <c r="J37" s="119"/>
      <c r="K37" s="119"/>
      <c r="L37" s="117"/>
      <c r="M37" s="117"/>
      <c r="N37" s="117"/>
      <c r="O37" s="117"/>
      <c r="P37" s="117"/>
    </row>
    <row r="38" spans="1:16">
      <c r="A38" s="81">
        <v>-18</v>
      </c>
      <c r="B38" s="117"/>
      <c r="C38" s="117"/>
      <c r="D38" s="117"/>
      <c r="E38" s="117"/>
      <c r="F38" s="117"/>
      <c r="G38" s="117"/>
      <c r="H38" s="117"/>
      <c r="I38" s="117"/>
      <c r="J38" s="119"/>
      <c r="K38" s="119"/>
      <c r="L38" s="117"/>
      <c r="M38" s="117"/>
      <c r="N38" s="117"/>
      <c r="O38" s="117"/>
      <c r="P38" s="117"/>
    </row>
    <row r="39" spans="1:16">
      <c r="A39" s="81">
        <v>-17</v>
      </c>
      <c r="B39" s="117"/>
      <c r="C39" s="117"/>
      <c r="D39" s="117"/>
      <c r="E39" s="117"/>
      <c r="F39" s="117"/>
      <c r="G39" s="117"/>
      <c r="H39" s="117"/>
      <c r="I39" s="117"/>
      <c r="J39" s="119"/>
      <c r="K39" s="119"/>
      <c r="L39" s="117"/>
      <c r="M39" s="117"/>
      <c r="N39" s="117"/>
      <c r="O39" s="117"/>
      <c r="P39" s="117"/>
    </row>
    <row r="40" spans="1:16">
      <c r="A40" s="81">
        <v>-16</v>
      </c>
      <c r="B40" s="117"/>
      <c r="C40" s="117"/>
      <c r="D40" s="117"/>
      <c r="E40" s="117"/>
      <c r="F40" s="117"/>
      <c r="G40" s="117"/>
      <c r="H40" s="117"/>
      <c r="I40" s="117"/>
      <c r="J40" s="119"/>
      <c r="K40" s="119"/>
      <c r="L40" s="117"/>
      <c r="M40" s="117"/>
      <c r="N40" s="117"/>
      <c r="O40" s="117"/>
      <c r="P40" s="117"/>
    </row>
    <row r="41" spans="1:16">
      <c r="A41" s="81">
        <v>-15</v>
      </c>
      <c r="B41" s="119">
        <v>0.13200000000000001</v>
      </c>
      <c r="C41" s="117"/>
      <c r="D41" s="119">
        <v>0.13350000000000001</v>
      </c>
      <c r="E41" s="117"/>
      <c r="F41" s="117"/>
      <c r="G41" s="119"/>
      <c r="H41" s="119"/>
      <c r="I41" s="117"/>
      <c r="J41" s="119"/>
      <c r="K41" s="119"/>
      <c r="L41" s="117"/>
      <c r="M41" s="117"/>
      <c r="N41" s="117"/>
      <c r="O41" s="117"/>
      <c r="P41" s="117"/>
    </row>
    <row r="42" spans="1:16">
      <c r="A42" s="81">
        <v>-14</v>
      </c>
      <c r="B42" s="119">
        <v>0.22570000000000001</v>
      </c>
      <c r="C42" s="117"/>
      <c r="D42" s="119">
        <v>0.22550000000000001</v>
      </c>
      <c r="E42" s="117"/>
      <c r="F42" s="117"/>
      <c r="G42" s="119"/>
      <c r="H42" s="119"/>
      <c r="I42" s="117"/>
      <c r="J42" s="119"/>
      <c r="K42" s="119"/>
      <c r="L42" s="117"/>
      <c r="M42" s="117"/>
      <c r="N42" s="117"/>
      <c r="O42" s="117"/>
      <c r="P42" s="117"/>
    </row>
    <row r="43" spans="1:16">
      <c r="A43" s="81">
        <v>-13</v>
      </c>
      <c r="B43" s="119">
        <v>0.32869999999999999</v>
      </c>
      <c r="C43" s="117"/>
      <c r="D43" s="119">
        <v>0.3357</v>
      </c>
      <c r="E43" s="117"/>
      <c r="F43" s="117"/>
      <c r="G43" s="119"/>
      <c r="H43" s="119"/>
      <c r="I43" s="117"/>
      <c r="J43" s="119"/>
      <c r="K43" s="119"/>
      <c r="L43" s="117"/>
      <c r="M43" s="117"/>
      <c r="N43" s="117"/>
      <c r="O43" s="117"/>
      <c r="P43" s="117"/>
    </row>
    <row r="44" spans="1:16">
      <c r="A44" s="81">
        <v>-12</v>
      </c>
      <c r="B44" s="119">
        <v>0.43440000000000001</v>
      </c>
      <c r="C44" s="117"/>
      <c r="D44" s="119">
        <v>0.4506</v>
      </c>
      <c r="E44" s="117"/>
      <c r="F44" s="117"/>
      <c r="G44" s="119"/>
      <c r="H44" s="119"/>
      <c r="I44" s="117"/>
      <c r="J44" s="119"/>
      <c r="K44" s="119"/>
      <c r="L44" s="117"/>
      <c r="M44" s="117"/>
      <c r="N44" s="117"/>
      <c r="O44" s="117"/>
      <c r="P44" s="117"/>
    </row>
    <row r="45" spans="1:16">
      <c r="A45" s="81">
        <v>-11</v>
      </c>
      <c r="B45" s="119">
        <v>0.5464</v>
      </c>
      <c r="C45" s="117"/>
      <c r="D45" s="119">
        <v>0.56820000000000004</v>
      </c>
      <c r="E45" s="117"/>
      <c r="F45" s="117"/>
      <c r="G45" s="119"/>
      <c r="H45" s="119"/>
      <c r="I45" s="117"/>
      <c r="J45" s="119"/>
      <c r="K45" s="119"/>
      <c r="L45" s="117"/>
      <c r="M45" s="117"/>
      <c r="N45" s="117"/>
      <c r="O45" s="117"/>
      <c r="P45" s="117"/>
    </row>
    <row r="46" spans="1:16">
      <c r="A46" s="81">
        <v>-10</v>
      </c>
      <c r="B46" s="119">
        <v>0.64400000000000002</v>
      </c>
      <c r="C46" s="117"/>
      <c r="D46" s="119">
        <v>0.67069999999999996</v>
      </c>
      <c r="E46" s="117"/>
      <c r="F46" s="117"/>
      <c r="G46" s="119"/>
      <c r="H46" s="119"/>
      <c r="I46" s="117"/>
      <c r="J46" s="119"/>
      <c r="K46" s="119"/>
      <c r="L46" s="117"/>
      <c r="M46" s="117"/>
      <c r="N46" s="117"/>
      <c r="O46" s="117"/>
      <c r="P46" s="117"/>
    </row>
    <row r="47" spans="1:16">
      <c r="A47" s="81">
        <v>-9</v>
      </c>
      <c r="B47" s="119">
        <v>0.74139999999999995</v>
      </c>
      <c r="C47" s="117"/>
      <c r="D47" s="119">
        <v>0.76329999999999998</v>
      </c>
      <c r="E47" s="117"/>
      <c r="F47" s="117"/>
      <c r="G47" s="119"/>
      <c r="H47" s="119"/>
      <c r="I47" s="117"/>
      <c r="J47" s="119"/>
      <c r="K47" s="119"/>
      <c r="L47" s="117"/>
      <c r="M47" s="117"/>
      <c r="N47" s="117"/>
      <c r="O47" s="117"/>
      <c r="P47" s="117"/>
    </row>
    <row r="48" spans="1:16">
      <c r="A48" s="81">
        <v>-8</v>
      </c>
      <c r="B48" s="119">
        <v>0.81759999999999999</v>
      </c>
      <c r="C48" s="117"/>
      <c r="D48" s="119">
        <v>0.83740000000000003</v>
      </c>
      <c r="E48" s="117"/>
      <c r="F48" s="117"/>
      <c r="G48" s="119"/>
      <c r="H48" s="119"/>
      <c r="I48" s="117"/>
      <c r="J48" s="119"/>
      <c r="K48" s="119"/>
      <c r="L48" s="117"/>
      <c r="M48" s="117"/>
      <c r="N48" s="117"/>
      <c r="O48" s="117"/>
      <c r="P48" s="117"/>
    </row>
    <row r="49" spans="1:16">
      <c r="A49" s="81">
        <v>-7</v>
      </c>
      <c r="B49" s="119">
        <v>0.87450000000000006</v>
      </c>
      <c r="C49" s="117"/>
      <c r="D49" s="119">
        <v>0.90349999999999997</v>
      </c>
      <c r="E49" s="117"/>
      <c r="F49" s="117"/>
      <c r="G49" s="119"/>
      <c r="H49" s="119"/>
      <c r="I49" s="117"/>
      <c r="J49" s="119"/>
      <c r="K49" s="119"/>
      <c r="L49" s="117"/>
      <c r="M49" s="117"/>
      <c r="N49" s="117"/>
      <c r="O49" s="117"/>
      <c r="P49" s="117"/>
    </row>
    <row r="50" spans="1:16">
      <c r="A50" s="81">
        <v>-6</v>
      </c>
      <c r="B50" s="119">
        <v>0.92120000000000002</v>
      </c>
      <c r="C50" s="117"/>
      <c r="D50" s="119">
        <v>0.94</v>
      </c>
      <c r="E50" s="117"/>
      <c r="F50" s="117"/>
      <c r="G50" s="119"/>
      <c r="H50" s="119"/>
      <c r="I50" s="117"/>
      <c r="J50" s="119"/>
      <c r="K50" s="119"/>
      <c r="L50" s="117"/>
      <c r="M50" s="117"/>
      <c r="N50" s="117"/>
      <c r="O50" s="117"/>
      <c r="P50" s="117"/>
    </row>
    <row r="51" spans="1:16">
      <c r="A51" s="81">
        <v>-5</v>
      </c>
      <c r="B51" s="119">
        <v>0.95009999999999994</v>
      </c>
      <c r="C51" s="117"/>
      <c r="D51" s="119">
        <v>0.96819999999999995</v>
      </c>
      <c r="E51" s="117"/>
      <c r="F51" s="117"/>
      <c r="G51" s="119"/>
      <c r="H51" s="119"/>
      <c r="I51" s="117"/>
      <c r="J51" s="119"/>
      <c r="K51" s="119"/>
      <c r="L51" s="117"/>
      <c r="M51" s="117"/>
      <c r="N51" s="117"/>
      <c r="O51" s="117"/>
      <c r="P51" s="117"/>
    </row>
    <row r="52" spans="1:16">
      <c r="A52" s="81">
        <v>-4</v>
      </c>
      <c r="B52" s="117"/>
      <c r="C52" s="117"/>
      <c r="D52" s="117"/>
      <c r="E52" s="117"/>
      <c r="F52" s="117"/>
      <c r="G52" s="119"/>
      <c r="H52" s="119"/>
      <c r="I52" s="117"/>
      <c r="J52" s="119"/>
      <c r="K52" s="119"/>
      <c r="L52" s="117"/>
      <c r="M52" s="117"/>
      <c r="N52" s="117"/>
      <c r="O52" s="117"/>
      <c r="P52" s="117"/>
    </row>
    <row r="53" spans="1:16">
      <c r="A53" s="81">
        <v>-3</v>
      </c>
      <c r="B53" s="117"/>
      <c r="C53" s="117"/>
      <c r="D53" s="117"/>
      <c r="E53" s="117"/>
      <c r="F53" s="117"/>
      <c r="G53" s="119"/>
      <c r="H53" s="119"/>
      <c r="I53" s="117"/>
      <c r="J53" s="117"/>
      <c r="K53" s="117"/>
      <c r="L53" s="117"/>
      <c r="M53" s="117"/>
      <c r="N53" s="117"/>
      <c r="O53" s="117"/>
      <c r="P53" s="117"/>
    </row>
    <row r="54" spans="1:16">
      <c r="A54" s="81">
        <v>-2</v>
      </c>
      <c r="B54" s="117"/>
      <c r="C54" s="117"/>
      <c r="D54" s="117"/>
      <c r="E54" s="117"/>
      <c r="F54" s="117"/>
      <c r="G54" s="119"/>
      <c r="H54" s="119"/>
      <c r="I54" s="117"/>
      <c r="J54" s="117"/>
      <c r="K54" s="117"/>
      <c r="L54" s="117"/>
      <c r="M54" s="117"/>
      <c r="N54" s="117"/>
      <c r="O54" s="117"/>
      <c r="P54" s="117"/>
    </row>
    <row r="55" spans="1:16">
      <c r="A55" s="81">
        <v>-1</v>
      </c>
      <c r="B55" s="117"/>
      <c r="C55" s="117"/>
      <c r="D55" s="117"/>
      <c r="E55" s="117"/>
      <c r="F55" s="117"/>
      <c r="G55" s="119"/>
      <c r="H55" s="119"/>
      <c r="I55" s="117"/>
      <c r="J55" s="117"/>
      <c r="K55" s="117"/>
      <c r="L55" s="117"/>
      <c r="M55" s="117"/>
      <c r="N55" s="117"/>
      <c r="O55" s="117"/>
      <c r="P55" s="117"/>
    </row>
    <row r="56" spans="1:16">
      <c r="A56" s="81">
        <v>0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</row>
    <row r="57" spans="1:16">
      <c r="A57" s="81">
        <v>1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</row>
    <row r="58" spans="1:16">
      <c r="A58" s="81">
        <v>2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</row>
    <row r="59" spans="1:16">
      <c r="A59" s="81">
        <v>3</v>
      </c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</row>
    <row r="60" spans="1:16">
      <c r="A60" s="81">
        <v>4</v>
      </c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</row>
    <row r="61" spans="1:16">
      <c r="A61" s="81">
        <v>5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</row>
    <row r="62" spans="1:16">
      <c r="A62" s="81">
        <v>6</v>
      </c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</row>
    <row r="63" spans="1:16">
      <c r="A63" s="81">
        <v>7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</row>
    <row r="64" spans="1:16">
      <c r="A64" s="81">
        <v>8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</row>
    <row r="65" spans="1:16">
      <c r="A65" s="81">
        <v>9</v>
      </c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</row>
    <row r="66" spans="1:16">
      <c r="A66" s="81">
        <v>10</v>
      </c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</row>
    <row r="67" spans="1:16">
      <c r="A67" s="81">
        <v>11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</row>
    <row r="68" spans="1:16">
      <c r="A68" s="81">
        <v>12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</row>
    <row r="69" spans="1:16">
      <c r="A69" s="93"/>
      <c r="B69" s="53">
        <f>IF(SUM(B$36:B$68)=0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>-9.4079758403096996</v>
      </c>
      <c r="C69" s="53" t="str">
        <f t="shared" ref="C69:P69" si="0">IF(SUM(C$36:C$68)=0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53">
        <f t="shared" si="0"/>
        <v>-9.669383299674136</v>
      </c>
      <c r="E69" s="53" t="str">
        <f t="shared" si="0"/>
        <v/>
      </c>
      <c r="F69" s="53" t="str">
        <f t="shared" si="0"/>
        <v/>
      </c>
      <c r="G69" s="53" t="str">
        <f t="shared" si="0"/>
        <v/>
      </c>
      <c r="H69" s="53" t="str">
        <f t="shared" si="0"/>
        <v/>
      </c>
      <c r="I69" s="53" t="str">
        <f t="shared" si="0"/>
        <v/>
      </c>
      <c r="J69" s="53" t="str">
        <f t="shared" si="0"/>
        <v/>
      </c>
      <c r="K69" s="53" t="str">
        <f t="shared" si="0"/>
        <v/>
      </c>
      <c r="L69" s="53" t="str">
        <f t="shared" si="0"/>
        <v/>
      </c>
      <c r="M69" s="53" t="str">
        <f t="shared" si="0"/>
        <v/>
      </c>
      <c r="N69" s="53" t="str">
        <f t="shared" si="0"/>
        <v/>
      </c>
      <c r="O69" s="53" t="str">
        <f t="shared" si="0"/>
        <v/>
      </c>
      <c r="P69" s="53" t="str">
        <f t="shared" si="0"/>
        <v/>
      </c>
    </row>
    <row r="70" spans="1:16">
      <c r="A70" s="93"/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81"/>
      <c r="P70" s="81"/>
    </row>
    <row r="71" spans="1:16">
      <c r="A71" s="98"/>
      <c r="B71" s="98"/>
      <c r="C71" s="97"/>
      <c r="D71" s="98"/>
      <c r="E71" s="98"/>
      <c r="F71" s="98"/>
      <c r="G71" s="99"/>
      <c r="H71" s="98"/>
      <c r="I71" s="98"/>
      <c r="J71" s="81"/>
      <c r="K71" s="81"/>
      <c r="L71" s="81"/>
      <c r="M71" s="81"/>
    </row>
    <row r="72" spans="1:16">
      <c r="A72" s="98"/>
      <c r="B72" s="98"/>
      <c r="C72" s="97"/>
      <c r="D72" s="97"/>
      <c r="E72" s="98"/>
      <c r="F72" s="98"/>
      <c r="G72" s="99"/>
      <c r="H72" s="98"/>
      <c r="I72" s="98"/>
      <c r="J72" s="81"/>
      <c r="K72" s="81"/>
      <c r="L72" s="81"/>
      <c r="M72" s="81"/>
    </row>
    <row r="73" spans="1:16">
      <c r="A73" s="100"/>
      <c r="B73" s="98"/>
      <c r="C73" s="101"/>
      <c r="D73" s="101"/>
      <c r="E73" s="102"/>
      <c r="F73" s="98"/>
      <c r="G73" s="99"/>
      <c r="H73" s="98"/>
      <c r="I73" s="102"/>
      <c r="J73" s="81"/>
      <c r="K73" s="81"/>
      <c r="L73" s="81"/>
      <c r="M73" s="81"/>
    </row>
    <row r="74" spans="1:16">
      <c r="A74" s="98"/>
      <c r="B74" s="98"/>
      <c r="C74" s="99"/>
      <c r="D74" s="99"/>
      <c r="E74" s="99"/>
      <c r="F74" s="98"/>
      <c r="G74" s="99"/>
      <c r="H74" s="98"/>
      <c r="I74" s="98"/>
      <c r="J74" s="81"/>
      <c r="K74" s="81"/>
      <c r="L74" s="81"/>
      <c r="M74" s="81"/>
    </row>
    <row r="75" spans="1:16">
      <c r="A75" s="98"/>
      <c r="B75" s="98"/>
      <c r="C75" s="99"/>
      <c r="D75" s="99"/>
      <c r="E75" s="99"/>
      <c r="F75" s="98"/>
      <c r="G75" s="99"/>
      <c r="H75" s="98"/>
      <c r="I75" s="98"/>
      <c r="J75" s="81"/>
      <c r="K75" s="81"/>
      <c r="L75" s="81"/>
      <c r="M75" s="8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1:P75"/>
  <sheetViews>
    <sheetView topLeftCell="A19" zoomScale="70" zoomScaleNormal="70" workbookViewId="0">
      <selection activeCell="W49" sqref="W49"/>
    </sheetView>
  </sheetViews>
  <sheetFormatPr defaultColWidth="9" defaultRowHeight="14.25"/>
  <cols>
    <col min="1" max="16384" width="9" style="3"/>
  </cols>
  <sheetData>
    <row r="1" spans="1:15">
      <c r="A1" s="115" t="str">
        <f>Coversheet!C19</f>
        <v>Case 3 180KHz QPSK 1/3 In-band (4,0) TBS=56bits repetition =256 ETU1 2x1</v>
      </c>
      <c r="B1" s="81"/>
      <c r="C1" s="81"/>
      <c r="D1" s="81"/>
      <c r="E1" s="81"/>
      <c r="F1" s="81"/>
      <c r="G1" s="81"/>
      <c r="H1" s="81"/>
      <c r="I1" s="81"/>
      <c r="J1" s="81"/>
      <c r="M1" s="90" t="s">
        <v>39</v>
      </c>
      <c r="N1" s="90">
        <v>1</v>
      </c>
      <c r="O1" s="90"/>
    </row>
    <row r="2" spans="1:15">
      <c r="A2" s="96"/>
      <c r="B2" s="81"/>
      <c r="C2" s="81"/>
      <c r="D2" s="97"/>
      <c r="E2" s="98"/>
      <c r="F2" s="98"/>
      <c r="G2" s="99"/>
      <c r="H2" s="81"/>
      <c r="I2" s="82"/>
      <c r="J2" s="81"/>
      <c r="M2" s="90" t="s">
        <v>40</v>
      </c>
      <c r="N2" s="90">
        <f>N1*0.7</f>
        <v>0.7</v>
      </c>
      <c r="O2" s="90"/>
    </row>
    <row r="3" spans="1:15">
      <c r="A3" s="90" t="s">
        <v>26</v>
      </c>
      <c r="B3" s="90" t="s">
        <v>9</v>
      </c>
      <c r="C3" s="91" t="s">
        <v>10</v>
      </c>
      <c r="D3" s="90" t="s">
        <v>11</v>
      </c>
      <c r="E3" s="84"/>
      <c r="F3" s="81"/>
      <c r="G3" s="81"/>
      <c r="H3" s="81"/>
      <c r="I3" s="81"/>
      <c r="J3" s="81"/>
      <c r="K3" s="81"/>
      <c r="L3" s="81"/>
      <c r="M3" s="81"/>
    </row>
    <row r="4" spans="1:15">
      <c r="A4" s="92">
        <v>0.67900000000000005</v>
      </c>
      <c r="B4" s="42">
        <f>AVERAGE(B69:N69)</f>
        <v>-14.418248304863605</v>
      </c>
      <c r="C4" s="42">
        <f>STDEV(B69:N69)</f>
        <v>0.42206122309026139</v>
      </c>
      <c r="D4" s="42">
        <f>ABS(MAX(B69:N69)-MIN(B69:N69))</f>
        <v>0.59688470584602271</v>
      </c>
      <c r="E4" s="81"/>
      <c r="F4" s="81"/>
      <c r="G4" s="81"/>
      <c r="H4" s="81"/>
      <c r="I4" s="81"/>
      <c r="J4" s="81"/>
      <c r="K4" s="81"/>
      <c r="L4" s="81"/>
      <c r="M4" s="81"/>
    </row>
    <row r="5" spans="1:15">
      <c r="A5" s="92"/>
      <c r="B5" s="86"/>
      <c r="C5" s="86"/>
      <c r="D5" s="86"/>
      <c r="E5" s="81"/>
      <c r="F5" s="81"/>
      <c r="G5" s="81"/>
      <c r="H5" s="81"/>
      <c r="I5" s="81"/>
      <c r="J5" s="81"/>
      <c r="K5" s="81"/>
      <c r="L5" s="81"/>
      <c r="M5" s="81"/>
    </row>
    <row r="6" spans="1:15">
      <c r="A6" s="85"/>
      <c r="B6" s="81"/>
      <c r="C6" s="86"/>
      <c r="D6" s="86"/>
      <c r="E6" s="103"/>
      <c r="F6" s="81"/>
      <c r="G6" s="81"/>
      <c r="H6" s="81"/>
      <c r="I6" s="81"/>
      <c r="J6" s="81"/>
      <c r="K6" s="81"/>
      <c r="L6" s="81"/>
      <c r="M6" s="81"/>
    </row>
    <row r="7" spans="1:15">
      <c r="A7" s="85"/>
      <c r="B7" s="81"/>
      <c r="C7" s="86"/>
      <c r="D7" s="86"/>
      <c r="E7" s="103"/>
      <c r="F7" s="81"/>
      <c r="G7" s="81"/>
      <c r="H7" s="81"/>
      <c r="I7" s="81"/>
      <c r="J7" s="81"/>
      <c r="K7" s="81"/>
      <c r="L7" s="81"/>
      <c r="M7" s="81"/>
    </row>
    <row r="8" spans="1:15">
      <c r="A8" s="85"/>
      <c r="B8" s="81"/>
      <c r="C8" s="86"/>
      <c r="D8" s="86"/>
      <c r="E8" s="103"/>
      <c r="F8" s="81"/>
      <c r="G8" s="81"/>
      <c r="H8" s="81"/>
      <c r="I8" s="81"/>
      <c r="J8" s="81"/>
      <c r="K8" s="81"/>
      <c r="L8" s="81"/>
      <c r="M8" s="81"/>
    </row>
    <row r="9" spans="1:15">
      <c r="A9" s="85"/>
      <c r="B9" s="81"/>
      <c r="C9" s="86"/>
      <c r="D9" s="86"/>
      <c r="E9" s="103"/>
      <c r="F9" s="81"/>
      <c r="G9" s="81"/>
      <c r="H9" s="81"/>
      <c r="I9" s="81"/>
      <c r="J9" s="81"/>
      <c r="K9" s="81"/>
      <c r="L9" s="81"/>
      <c r="M9" s="81"/>
    </row>
    <row r="10" spans="1:15">
      <c r="A10" s="85"/>
      <c r="B10" s="81"/>
      <c r="C10" s="86"/>
      <c r="D10" s="86"/>
      <c r="E10" s="103"/>
      <c r="F10" s="81"/>
      <c r="G10" s="81"/>
      <c r="H10" s="81"/>
      <c r="I10" s="81"/>
      <c r="J10" s="81"/>
      <c r="K10" s="81"/>
      <c r="L10" s="81"/>
      <c r="M10" s="81"/>
    </row>
    <row r="11" spans="1:15">
      <c r="A11" s="85"/>
      <c r="B11" s="81"/>
      <c r="C11" s="86"/>
      <c r="D11" s="86"/>
      <c r="E11" s="103"/>
      <c r="F11" s="81"/>
      <c r="G11" s="81"/>
      <c r="H11" s="81"/>
      <c r="I11" s="81"/>
      <c r="J11" s="81"/>
      <c r="K11" s="81"/>
      <c r="L11" s="81"/>
      <c r="M11" s="81"/>
    </row>
    <row r="12" spans="1:15">
      <c r="A12" s="85"/>
      <c r="B12" s="81"/>
      <c r="C12" s="86"/>
      <c r="D12" s="86"/>
      <c r="E12" s="103"/>
      <c r="F12" s="81"/>
      <c r="G12" s="81"/>
      <c r="H12" s="81"/>
      <c r="I12" s="81"/>
      <c r="J12" s="81"/>
      <c r="K12" s="81"/>
      <c r="L12" s="81"/>
      <c r="M12" s="81"/>
    </row>
    <row r="13" spans="1:15">
      <c r="A13" s="85"/>
      <c r="B13" s="81"/>
      <c r="C13" s="86"/>
      <c r="D13" s="86"/>
      <c r="E13" s="103"/>
      <c r="F13" s="81"/>
      <c r="G13" s="81"/>
      <c r="H13" s="81"/>
      <c r="I13" s="81"/>
      <c r="J13" s="81"/>
      <c r="K13" s="81"/>
      <c r="L13" s="81"/>
      <c r="M13" s="81"/>
    </row>
    <row r="14" spans="1:15">
      <c r="A14" s="85"/>
      <c r="B14" s="81"/>
      <c r="C14" s="86"/>
      <c r="D14" s="86"/>
      <c r="E14" s="103"/>
      <c r="F14" s="81"/>
      <c r="G14" s="81"/>
      <c r="H14" s="81"/>
      <c r="I14" s="81"/>
      <c r="J14" s="81"/>
      <c r="K14" s="81"/>
      <c r="L14" s="81"/>
      <c r="M14" s="81"/>
    </row>
    <row r="15" spans="1:15">
      <c r="A15" s="85"/>
      <c r="B15" s="81"/>
      <c r="C15" s="86"/>
      <c r="D15" s="86"/>
      <c r="E15" s="103"/>
      <c r="F15" s="81"/>
      <c r="G15" s="81"/>
      <c r="H15" s="81"/>
      <c r="I15" s="81"/>
      <c r="J15" s="81"/>
      <c r="K15" s="81"/>
      <c r="L15" s="81"/>
      <c r="M15" s="81"/>
    </row>
    <row r="16" spans="1:15">
      <c r="A16" s="85"/>
      <c r="B16" s="81"/>
      <c r="C16" s="86"/>
      <c r="D16" s="86"/>
      <c r="E16" s="103"/>
      <c r="F16" s="81"/>
      <c r="G16" s="81"/>
      <c r="H16" s="81"/>
      <c r="I16" s="81"/>
      <c r="J16" s="81"/>
      <c r="K16" s="81"/>
      <c r="L16" s="81"/>
      <c r="M16" s="81"/>
    </row>
    <row r="17" spans="1:14">
      <c r="A17" s="85"/>
      <c r="B17" s="81"/>
      <c r="C17" s="86"/>
      <c r="D17" s="86"/>
      <c r="E17" s="103"/>
      <c r="F17" s="98"/>
      <c r="G17" s="99"/>
      <c r="H17" s="98"/>
      <c r="I17" s="98"/>
      <c r="J17" s="81"/>
      <c r="K17" s="81"/>
      <c r="L17" s="81"/>
      <c r="M17" s="81"/>
      <c r="N17" s="81"/>
    </row>
    <row r="18" spans="1:14">
      <c r="A18" s="85"/>
      <c r="B18" s="81"/>
      <c r="C18" s="86"/>
      <c r="D18" s="86"/>
      <c r="E18" s="103"/>
      <c r="F18" s="98"/>
      <c r="G18" s="99"/>
      <c r="H18" s="98"/>
      <c r="I18" s="98"/>
      <c r="J18" s="81"/>
      <c r="K18" s="81"/>
      <c r="L18" s="81"/>
      <c r="M18" s="81"/>
      <c r="N18" s="81"/>
    </row>
    <row r="19" spans="1:14">
      <c r="A19" s="85"/>
      <c r="B19" s="81"/>
      <c r="C19" s="86"/>
      <c r="D19" s="86"/>
      <c r="E19" s="103"/>
      <c r="F19" s="98"/>
      <c r="G19" s="99"/>
      <c r="H19" s="98"/>
      <c r="I19" s="98"/>
      <c r="J19" s="81"/>
      <c r="K19" s="81"/>
      <c r="L19" s="81"/>
      <c r="M19" s="81"/>
      <c r="N19" s="81"/>
    </row>
    <row r="20" spans="1:14">
      <c r="A20" s="85"/>
      <c r="B20" s="81"/>
      <c r="C20" s="86"/>
      <c r="D20" s="86"/>
      <c r="E20" s="103"/>
      <c r="F20" s="98"/>
      <c r="G20" s="99"/>
      <c r="H20" s="98"/>
      <c r="I20" s="98"/>
      <c r="J20" s="81"/>
      <c r="K20" s="81"/>
      <c r="L20" s="81"/>
      <c r="M20" s="81"/>
      <c r="N20" s="81"/>
    </row>
    <row r="21" spans="1:14">
      <c r="A21" s="85"/>
      <c r="B21" s="81"/>
      <c r="C21" s="86"/>
      <c r="D21" s="86"/>
      <c r="E21" s="103"/>
      <c r="F21" s="98"/>
      <c r="G21" s="99"/>
      <c r="H21" s="98"/>
      <c r="I21" s="98"/>
      <c r="J21" s="81"/>
      <c r="K21" s="81"/>
      <c r="L21" s="81"/>
      <c r="M21" s="81"/>
      <c r="N21" s="81"/>
    </row>
    <row r="22" spans="1:14">
      <c r="A22" s="85"/>
      <c r="B22" s="81"/>
      <c r="C22" s="86"/>
      <c r="D22" s="86"/>
      <c r="E22" s="103"/>
      <c r="F22" s="98"/>
      <c r="G22" s="99"/>
      <c r="H22" s="98"/>
      <c r="I22" s="98"/>
      <c r="J22" s="81"/>
      <c r="K22" s="81"/>
      <c r="L22" s="81"/>
      <c r="M22" s="81"/>
      <c r="N22" s="81"/>
    </row>
    <row r="23" spans="1:14">
      <c r="A23" s="85"/>
      <c r="B23" s="81"/>
      <c r="C23" s="86"/>
      <c r="D23" s="86"/>
      <c r="E23" s="103"/>
      <c r="F23" s="98"/>
      <c r="G23" s="99"/>
      <c r="H23" s="98"/>
      <c r="I23" s="98"/>
      <c r="J23" s="81"/>
      <c r="K23" s="81"/>
      <c r="L23" s="81"/>
      <c r="M23" s="81"/>
      <c r="N23" s="81"/>
    </row>
    <row r="24" spans="1:14">
      <c r="A24" s="85"/>
      <c r="B24" s="81"/>
      <c r="C24" s="86"/>
      <c r="D24" s="86"/>
      <c r="E24" s="103"/>
      <c r="F24" s="98"/>
      <c r="G24" s="99"/>
      <c r="H24" s="98"/>
      <c r="I24" s="98"/>
      <c r="J24" s="81"/>
      <c r="K24" s="81"/>
      <c r="L24" s="81"/>
      <c r="M24" s="81"/>
      <c r="N24" s="81"/>
    </row>
    <row r="25" spans="1:14">
      <c r="A25" s="85"/>
      <c r="B25" s="81"/>
      <c r="C25" s="86"/>
      <c r="D25" s="86"/>
      <c r="E25" s="103"/>
      <c r="F25" s="98"/>
      <c r="G25" s="99"/>
      <c r="H25" s="98"/>
      <c r="I25" s="98"/>
      <c r="J25" s="81"/>
      <c r="K25" s="81"/>
      <c r="L25" s="81"/>
      <c r="M25" s="81"/>
      <c r="N25" s="95"/>
    </row>
    <row r="26" spans="1:14">
      <c r="A26" s="85"/>
      <c r="B26" s="81"/>
      <c r="C26" s="86"/>
      <c r="D26" s="86"/>
      <c r="E26" s="103"/>
      <c r="F26" s="98"/>
      <c r="G26" s="99"/>
      <c r="H26" s="98"/>
      <c r="I26" s="98"/>
      <c r="J26" s="81"/>
      <c r="K26" s="81"/>
      <c r="L26" s="81"/>
      <c r="M26" s="81"/>
      <c r="N26" s="81"/>
    </row>
    <row r="27" spans="1:14">
      <c r="A27" s="85"/>
      <c r="B27" s="81"/>
      <c r="C27" s="86"/>
      <c r="D27" s="86"/>
      <c r="E27" s="103"/>
      <c r="F27" s="98"/>
      <c r="G27" s="99"/>
      <c r="H27" s="98"/>
      <c r="I27" s="98"/>
      <c r="J27" s="81"/>
      <c r="K27" s="81"/>
      <c r="L27" s="81"/>
      <c r="M27" s="81"/>
      <c r="N27" s="81"/>
    </row>
    <row r="28" spans="1:14">
      <c r="A28" s="85"/>
      <c r="B28" s="81"/>
      <c r="C28" s="86"/>
      <c r="D28" s="86"/>
      <c r="E28" s="103"/>
      <c r="F28" s="98"/>
      <c r="G28" s="99"/>
      <c r="H28" s="98"/>
      <c r="I28" s="98"/>
      <c r="J28" s="81"/>
      <c r="K28" s="81"/>
      <c r="L28" s="81"/>
      <c r="M28" s="81"/>
      <c r="N28" s="81"/>
    </row>
    <row r="29" spans="1:14">
      <c r="A29" s="85"/>
      <c r="B29" s="81"/>
      <c r="C29" s="86"/>
      <c r="D29" s="86"/>
      <c r="E29" s="103"/>
      <c r="F29" s="98"/>
      <c r="G29" s="99"/>
      <c r="H29" s="98"/>
      <c r="I29" s="98"/>
      <c r="J29" s="81"/>
      <c r="K29" s="81"/>
      <c r="L29" s="81"/>
      <c r="M29" s="81"/>
      <c r="N29" s="81"/>
    </row>
    <row r="30" spans="1:14">
      <c r="A30" s="85"/>
      <c r="B30" s="81"/>
      <c r="C30" s="86"/>
      <c r="D30" s="86"/>
      <c r="E30" s="103"/>
      <c r="F30" s="98"/>
      <c r="G30" s="99"/>
      <c r="H30" s="98"/>
      <c r="I30" s="98"/>
      <c r="J30" s="81"/>
      <c r="K30" s="81"/>
      <c r="L30" s="81"/>
      <c r="M30" s="81"/>
      <c r="N30" s="81"/>
    </row>
    <row r="31" spans="1:14">
      <c r="A31" s="85"/>
      <c r="B31" s="81"/>
      <c r="C31" s="86"/>
      <c r="D31" s="86"/>
      <c r="E31" s="103"/>
      <c r="F31" s="98"/>
      <c r="G31" s="99"/>
      <c r="H31" s="98"/>
      <c r="I31" s="98"/>
      <c r="J31" s="81"/>
      <c r="K31" s="81"/>
      <c r="L31" s="81"/>
      <c r="M31" s="81"/>
      <c r="N31" s="81"/>
    </row>
    <row r="32" spans="1:14">
      <c r="A32" s="85"/>
      <c r="B32" s="81"/>
      <c r="C32" s="86"/>
      <c r="D32" s="86"/>
      <c r="E32" s="103"/>
      <c r="F32" s="98"/>
      <c r="G32" s="99"/>
      <c r="H32" s="98"/>
      <c r="I32" s="98"/>
      <c r="J32" s="81"/>
      <c r="K32" s="81"/>
      <c r="L32" s="81"/>
      <c r="M32" s="81"/>
      <c r="N32" s="81"/>
    </row>
    <row r="33" spans="1:16">
      <c r="A33" s="85"/>
      <c r="B33" s="81"/>
      <c r="C33" s="86"/>
      <c r="D33" s="86"/>
      <c r="E33" s="103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</row>
    <row r="34" spans="1:16">
      <c r="A34" s="85"/>
      <c r="B34" s="81"/>
      <c r="C34" s="86"/>
      <c r="D34" s="86"/>
      <c r="E34" s="103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</row>
    <row r="35" spans="1:16" ht="57">
      <c r="A35" s="87" t="s">
        <v>1</v>
      </c>
      <c r="B35" s="87" t="s">
        <v>65</v>
      </c>
      <c r="C35" s="88" t="s">
        <v>0</v>
      </c>
      <c r="D35" s="87" t="s">
        <v>67</v>
      </c>
      <c r="E35" s="87" t="s">
        <v>66</v>
      </c>
      <c r="F35" s="87" t="s">
        <v>16</v>
      </c>
      <c r="G35" s="87" t="s">
        <v>17</v>
      </c>
      <c r="H35" s="87" t="s">
        <v>18</v>
      </c>
      <c r="I35" s="87" t="s">
        <v>19</v>
      </c>
      <c r="J35" s="89" t="s">
        <v>20</v>
      </c>
      <c r="K35" s="89" t="s">
        <v>21</v>
      </c>
      <c r="L35" s="89" t="s">
        <v>22</v>
      </c>
      <c r="M35" s="89" t="s">
        <v>23</v>
      </c>
      <c r="N35" s="89" t="s">
        <v>24</v>
      </c>
      <c r="O35" s="89"/>
      <c r="P35" s="89"/>
    </row>
    <row r="36" spans="1:16">
      <c r="A36" s="81">
        <v>-20</v>
      </c>
      <c r="B36" s="119">
        <v>7.4999999999999997E-2</v>
      </c>
      <c r="C36" s="117"/>
      <c r="D36" s="119">
        <v>8.8499999999999995E-2</v>
      </c>
      <c r="E36" s="119"/>
      <c r="F36" s="119"/>
      <c r="G36" s="117"/>
      <c r="H36" s="117"/>
      <c r="I36" s="117"/>
      <c r="J36" s="117"/>
      <c r="K36" s="117"/>
      <c r="L36" s="117"/>
      <c r="M36" s="117"/>
      <c r="N36" s="117"/>
      <c r="O36" s="117"/>
      <c r="P36" s="117"/>
    </row>
    <row r="37" spans="1:16">
      <c r="A37" s="81">
        <v>-19</v>
      </c>
      <c r="B37" s="119">
        <v>0.14899999999999999</v>
      </c>
      <c r="C37" s="117"/>
      <c r="D37" s="119">
        <v>0.18859999999999999</v>
      </c>
      <c r="E37" s="119"/>
      <c r="F37" s="119"/>
      <c r="G37" s="117"/>
      <c r="H37" s="117"/>
      <c r="I37" s="117"/>
      <c r="J37" s="117"/>
      <c r="K37" s="117"/>
      <c r="L37" s="117"/>
      <c r="M37" s="117"/>
      <c r="N37" s="117"/>
      <c r="O37" s="117"/>
      <c r="P37" s="117"/>
    </row>
    <row r="38" spans="1:16">
      <c r="A38" s="81">
        <v>-18</v>
      </c>
      <c r="B38" s="119">
        <v>0.251</v>
      </c>
      <c r="C38" s="117"/>
      <c r="D38" s="119">
        <v>0.29120000000000001</v>
      </c>
      <c r="E38" s="119"/>
      <c r="F38" s="119"/>
      <c r="G38" s="117"/>
      <c r="H38" s="117"/>
      <c r="I38" s="117"/>
      <c r="J38" s="117"/>
      <c r="K38" s="117"/>
      <c r="L38" s="117"/>
      <c r="M38" s="117"/>
      <c r="N38" s="117"/>
      <c r="O38" s="117"/>
      <c r="P38" s="117"/>
    </row>
    <row r="39" spans="1:16">
      <c r="A39" s="81">
        <v>-17</v>
      </c>
      <c r="B39" s="119">
        <v>0.35170000000000001</v>
      </c>
      <c r="C39" s="117"/>
      <c r="D39" s="119">
        <v>0.41589999999999999</v>
      </c>
      <c r="E39" s="119"/>
      <c r="F39" s="119"/>
      <c r="G39" s="117"/>
      <c r="H39" s="117"/>
      <c r="I39" s="117"/>
      <c r="J39" s="117"/>
      <c r="K39" s="117"/>
      <c r="L39" s="117"/>
      <c r="M39" s="117"/>
      <c r="N39" s="117"/>
      <c r="O39" s="117"/>
      <c r="P39" s="117"/>
    </row>
    <row r="40" spans="1:16">
      <c r="A40" s="81">
        <v>-16</v>
      </c>
      <c r="B40" s="119">
        <v>0.47220000000000001</v>
      </c>
      <c r="C40" s="117"/>
      <c r="D40" s="119">
        <v>0.53720000000000001</v>
      </c>
      <c r="E40" s="119"/>
      <c r="F40" s="119"/>
      <c r="G40" s="117"/>
      <c r="H40" s="117"/>
      <c r="I40" s="117"/>
      <c r="J40" s="117"/>
      <c r="K40" s="117"/>
      <c r="L40" s="117"/>
      <c r="M40" s="117"/>
      <c r="N40" s="117"/>
      <c r="O40" s="117"/>
      <c r="P40" s="117"/>
    </row>
    <row r="41" spans="1:16">
      <c r="A41" s="81">
        <v>-15</v>
      </c>
      <c r="B41" s="119">
        <v>0.58260000000000001</v>
      </c>
      <c r="C41" s="117"/>
      <c r="D41" s="119">
        <v>0.65200000000000002</v>
      </c>
      <c r="E41" s="119"/>
      <c r="F41" s="119"/>
      <c r="G41" s="117"/>
      <c r="H41" s="117"/>
      <c r="I41" s="117"/>
      <c r="J41" s="117"/>
      <c r="K41" s="117"/>
      <c r="L41" s="117"/>
      <c r="M41" s="117"/>
      <c r="N41" s="117"/>
      <c r="O41" s="117"/>
      <c r="P41" s="117"/>
    </row>
    <row r="42" spans="1:16">
      <c r="A42" s="81">
        <v>-14</v>
      </c>
      <c r="B42" s="119">
        <v>0.69330000000000003</v>
      </c>
      <c r="C42" s="117"/>
      <c r="D42" s="119">
        <v>0.75239999999999996</v>
      </c>
      <c r="E42" s="119"/>
      <c r="F42" s="119"/>
      <c r="G42" s="117"/>
      <c r="H42" s="117"/>
      <c r="I42" s="117"/>
      <c r="J42" s="117"/>
      <c r="K42" s="117"/>
      <c r="L42" s="117"/>
      <c r="M42" s="117"/>
      <c r="N42" s="117"/>
      <c r="O42" s="117"/>
      <c r="P42" s="117"/>
    </row>
    <row r="43" spans="1:16">
      <c r="A43" s="81">
        <v>-13</v>
      </c>
      <c r="B43" s="119">
        <v>0.78039999999999998</v>
      </c>
      <c r="C43" s="117"/>
      <c r="D43" s="119">
        <v>0.84089999999999998</v>
      </c>
      <c r="E43" s="119"/>
      <c r="F43" s="119"/>
      <c r="G43" s="117"/>
      <c r="H43" s="117"/>
      <c r="I43" s="117"/>
      <c r="J43" s="117"/>
      <c r="K43" s="117"/>
      <c r="L43" s="117"/>
      <c r="M43" s="117"/>
      <c r="N43" s="117"/>
      <c r="O43" s="117"/>
      <c r="P43" s="117"/>
    </row>
    <row r="44" spans="1:16">
      <c r="A44" s="81">
        <v>-12</v>
      </c>
      <c r="B44" s="119">
        <v>0.85350000000000004</v>
      </c>
      <c r="C44" s="117"/>
      <c r="D44" s="119">
        <v>0.89939999999999998</v>
      </c>
      <c r="E44" s="119"/>
      <c r="F44" s="119"/>
      <c r="G44" s="117"/>
      <c r="H44" s="117"/>
      <c r="I44" s="117"/>
      <c r="J44" s="117"/>
      <c r="K44" s="117"/>
      <c r="L44" s="117"/>
      <c r="M44" s="117"/>
      <c r="N44" s="117"/>
      <c r="O44" s="117"/>
      <c r="P44" s="117"/>
    </row>
    <row r="45" spans="1:16">
      <c r="A45" s="81">
        <v>-11</v>
      </c>
      <c r="B45" s="119">
        <v>0.91159999999999997</v>
      </c>
      <c r="C45" s="117"/>
      <c r="D45" s="119">
        <v>0.94650000000000001</v>
      </c>
      <c r="E45" s="119"/>
      <c r="F45" s="119"/>
      <c r="G45" s="117"/>
      <c r="H45" s="117"/>
      <c r="I45" s="117"/>
      <c r="J45" s="117"/>
      <c r="K45" s="117"/>
      <c r="L45" s="117"/>
      <c r="M45" s="117"/>
      <c r="N45" s="117"/>
      <c r="O45" s="117"/>
      <c r="P45" s="117"/>
    </row>
    <row r="46" spans="1:16">
      <c r="A46" s="81">
        <v>-10</v>
      </c>
      <c r="B46" s="119">
        <v>0.94110000000000005</v>
      </c>
      <c r="C46" s="117"/>
      <c r="D46" s="119">
        <v>0.96689999999999998</v>
      </c>
      <c r="E46" s="119"/>
      <c r="F46" s="119"/>
      <c r="G46" s="117"/>
      <c r="H46" s="117"/>
      <c r="I46" s="117"/>
      <c r="J46" s="117"/>
      <c r="K46" s="117"/>
      <c r="L46" s="117"/>
      <c r="M46" s="117"/>
      <c r="N46" s="117"/>
      <c r="O46" s="117"/>
      <c r="P46" s="117"/>
    </row>
    <row r="47" spans="1:16">
      <c r="A47" s="81">
        <v>-9</v>
      </c>
      <c r="B47" s="119"/>
      <c r="C47" s="117"/>
      <c r="D47" s="119">
        <v>0.9859</v>
      </c>
      <c r="E47" s="119"/>
      <c r="F47" s="119"/>
      <c r="G47" s="117"/>
      <c r="H47" s="117"/>
      <c r="I47" s="117"/>
      <c r="J47" s="117"/>
      <c r="K47" s="117"/>
      <c r="L47" s="117"/>
      <c r="M47" s="117"/>
      <c r="N47" s="117"/>
      <c r="O47" s="117"/>
      <c r="P47" s="117"/>
    </row>
    <row r="48" spans="1:16">
      <c r="A48" s="81">
        <v>-8</v>
      </c>
      <c r="B48" s="119"/>
      <c r="C48" s="117"/>
      <c r="D48" s="119">
        <v>0.99239999999999995</v>
      </c>
      <c r="E48" s="119"/>
      <c r="F48" s="119"/>
      <c r="G48" s="117"/>
      <c r="H48" s="117"/>
      <c r="I48" s="117"/>
      <c r="J48" s="117"/>
      <c r="K48" s="117"/>
      <c r="L48" s="117"/>
      <c r="M48" s="117"/>
      <c r="N48" s="117"/>
      <c r="O48" s="117"/>
      <c r="P48" s="117"/>
    </row>
    <row r="49" spans="1:16">
      <c r="A49" s="81">
        <v>-7</v>
      </c>
      <c r="B49" s="119"/>
      <c r="C49" s="117"/>
      <c r="D49" s="119">
        <v>0.99560000000000004</v>
      </c>
      <c r="E49" s="119"/>
      <c r="F49" s="119"/>
      <c r="G49" s="117"/>
      <c r="H49" s="117"/>
      <c r="I49" s="117"/>
      <c r="J49" s="117"/>
      <c r="K49" s="117"/>
      <c r="L49" s="117"/>
      <c r="M49" s="117"/>
      <c r="N49" s="117"/>
      <c r="O49" s="117"/>
      <c r="P49" s="117"/>
    </row>
    <row r="50" spans="1:16">
      <c r="A50" s="81">
        <v>-6</v>
      </c>
      <c r="B50" s="117"/>
      <c r="C50" s="117"/>
      <c r="D50" s="119">
        <v>0.99819999999999998</v>
      </c>
      <c r="E50" s="119"/>
      <c r="F50" s="119"/>
      <c r="G50" s="117"/>
      <c r="H50" s="117"/>
      <c r="I50" s="117"/>
      <c r="J50" s="117"/>
      <c r="K50" s="117"/>
      <c r="L50" s="117"/>
      <c r="M50" s="117"/>
      <c r="N50" s="117"/>
      <c r="O50" s="117"/>
      <c r="P50" s="117"/>
    </row>
    <row r="51" spans="1:16">
      <c r="A51" s="81">
        <v>-5</v>
      </c>
      <c r="B51" s="117"/>
      <c r="C51" s="117"/>
      <c r="D51" s="119">
        <v>0.99950000000000006</v>
      </c>
      <c r="E51" s="119"/>
      <c r="F51" s="119"/>
      <c r="G51" s="117"/>
      <c r="H51" s="117"/>
      <c r="I51" s="117"/>
      <c r="J51" s="117"/>
      <c r="K51" s="117"/>
      <c r="L51" s="117"/>
      <c r="M51" s="117"/>
      <c r="N51" s="117"/>
      <c r="O51" s="117"/>
      <c r="P51" s="117"/>
    </row>
    <row r="52" spans="1:16">
      <c r="A52" s="81">
        <v>-4</v>
      </c>
      <c r="B52" s="117"/>
      <c r="C52" s="117"/>
      <c r="D52" s="117"/>
      <c r="E52" s="119"/>
      <c r="F52" s="119"/>
      <c r="G52" s="117"/>
      <c r="H52" s="117"/>
      <c r="I52" s="117"/>
      <c r="J52" s="117"/>
      <c r="K52" s="117"/>
      <c r="L52" s="117"/>
      <c r="M52" s="117"/>
      <c r="N52" s="117"/>
      <c r="O52" s="117"/>
      <c r="P52" s="117"/>
    </row>
    <row r="53" spans="1:16">
      <c r="A53" s="81">
        <v>-3</v>
      </c>
      <c r="B53" s="117"/>
      <c r="C53" s="117"/>
      <c r="D53" s="117"/>
      <c r="E53" s="119"/>
      <c r="F53" s="119"/>
      <c r="G53" s="117"/>
      <c r="H53" s="117"/>
      <c r="I53" s="117"/>
      <c r="J53" s="117"/>
      <c r="K53" s="117"/>
      <c r="L53" s="117"/>
      <c r="M53" s="117"/>
      <c r="N53" s="117"/>
      <c r="O53" s="117"/>
      <c r="P53" s="117"/>
    </row>
    <row r="54" spans="1:16">
      <c r="A54" s="81">
        <v>-2</v>
      </c>
      <c r="B54" s="117"/>
      <c r="C54" s="117"/>
      <c r="D54" s="117"/>
      <c r="E54" s="119"/>
      <c r="F54" s="119"/>
      <c r="G54" s="117"/>
      <c r="H54" s="117"/>
      <c r="I54" s="117"/>
      <c r="J54" s="117"/>
      <c r="K54" s="117"/>
      <c r="L54" s="117"/>
      <c r="M54" s="117"/>
      <c r="N54" s="117"/>
      <c r="O54" s="117"/>
      <c r="P54" s="117"/>
    </row>
    <row r="55" spans="1:16">
      <c r="A55" s="81">
        <v>-1</v>
      </c>
      <c r="B55" s="117"/>
      <c r="C55" s="117"/>
      <c r="D55" s="117"/>
      <c r="E55" s="119"/>
      <c r="F55" s="119"/>
      <c r="G55" s="117"/>
      <c r="H55" s="117"/>
      <c r="I55" s="117"/>
      <c r="J55" s="117"/>
      <c r="K55" s="117"/>
      <c r="L55" s="117"/>
      <c r="M55" s="117"/>
      <c r="N55" s="117"/>
      <c r="O55" s="117"/>
      <c r="P55" s="117"/>
    </row>
    <row r="56" spans="1:16">
      <c r="A56" s="81">
        <v>0</v>
      </c>
      <c r="B56" s="117"/>
      <c r="C56" s="117"/>
      <c r="D56" s="117"/>
      <c r="E56" s="119"/>
      <c r="F56" s="119"/>
      <c r="G56" s="117"/>
      <c r="H56" s="117"/>
      <c r="I56" s="117"/>
      <c r="J56" s="117"/>
      <c r="K56" s="117"/>
      <c r="L56" s="117"/>
      <c r="M56" s="117"/>
      <c r="N56" s="117"/>
      <c r="O56" s="117"/>
      <c r="P56" s="117"/>
    </row>
    <row r="57" spans="1:16">
      <c r="A57" s="81">
        <v>1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</row>
    <row r="58" spans="1:16">
      <c r="A58" s="81">
        <v>2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</row>
    <row r="59" spans="1:16">
      <c r="A59" s="81">
        <v>3</v>
      </c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</row>
    <row r="60" spans="1:16">
      <c r="A60" s="81">
        <v>4</v>
      </c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</row>
    <row r="61" spans="1:16">
      <c r="A61" s="81">
        <v>5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</row>
    <row r="62" spans="1:16">
      <c r="A62" s="81">
        <v>6</v>
      </c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</row>
    <row r="63" spans="1:16">
      <c r="A63" s="81">
        <v>7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</row>
    <row r="64" spans="1:16">
      <c r="A64" s="81">
        <v>8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</row>
    <row r="65" spans="1:16">
      <c r="A65" s="81">
        <v>9</v>
      </c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</row>
    <row r="66" spans="1:16">
      <c r="A66" s="81">
        <v>10</v>
      </c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</row>
    <row r="67" spans="1:16">
      <c r="A67" s="81">
        <v>11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</row>
    <row r="68" spans="1:16">
      <c r="A68" s="81">
        <v>12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</row>
    <row r="69" spans="1:16">
      <c r="A69" s="93"/>
      <c r="B69" s="53">
        <f>IF(SUM(B$36:B$68)=0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>-14.119805951940593</v>
      </c>
      <c r="C69" s="53"/>
      <c r="D69" s="53">
        <f t="shared" ref="D69:P69" si="0">IF(SUM(D$36:D$68)=0,"",(LOG10(($A4*$N$1)/INDEX(D$36:D$68,MATCH($A4*$N$1,D$36:D$68)))/LOG10(INDEX(D$36:D$68,MATCH($A4*$N$1,D$36:D$68))/INDEX(D$36:D$68,1+MATCH($A4*$N$1,D$36:D$68))))*(INDEX($A$36:$A$68,MATCH($A4*$N$1,D$36:D$68))-INDEX($A$36:$A$68,1+MATCH($A4*$N$1,D$36:D$68)))+INDEX($A$36:$A$68,MATCH($A4*$N$1,D$36:D$68)))</f>
        <v>-14.716690657786616</v>
      </c>
      <c r="E69" s="53" t="str">
        <f t="shared" si="0"/>
        <v/>
      </c>
      <c r="F69" s="53" t="str">
        <f t="shared" si="0"/>
        <v/>
      </c>
      <c r="G69" s="53" t="str">
        <f t="shared" si="0"/>
        <v/>
      </c>
      <c r="H69" s="53" t="str">
        <f t="shared" si="0"/>
        <v/>
      </c>
      <c r="I69" s="53" t="str">
        <f t="shared" si="0"/>
        <v/>
      </c>
      <c r="J69" s="53" t="str">
        <f t="shared" si="0"/>
        <v/>
      </c>
      <c r="K69" s="53" t="str">
        <f t="shared" si="0"/>
        <v/>
      </c>
      <c r="L69" s="53" t="str">
        <f t="shared" si="0"/>
        <v/>
      </c>
      <c r="M69" s="53" t="str">
        <f t="shared" si="0"/>
        <v/>
      </c>
      <c r="N69" s="53" t="str">
        <f t="shared" si="0"/>
        <v/>
      </c>
      <c r="O69" s="53" t="str">
        <f t="shared" si="0"/>
        <v/>
      </c>
      <c r="P69" s="53" t="str">
        <f t="shared" si="0"/>
        <v/>
      </c>
    </row>
    <row r="70" spans="1:16">
      <c r="A70" s="93"/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81"/>
      <c r="P70" s="81"/>
    </row>
    <row r="71" spans="1:16">
      <c r="A71" s="98"/>
      <c r="B71" s="98"/>
      <c r="C71" s="97"/>
      <c r="D71" s="98"/>
      <c r="E71" s="98"/>
      <c r="F71" s="98"/>
      <c r="G71" s="99"/>
      <c r="H71" s="98"/>
      <c r="I71" s="98"/>
      <c r="J71" s="81"/>
      <c r="K71" s="81"/>
      <c r="L71" s="81"/>
      <c r="M71" s="81"/>
    </row>
    <row r="72" spans="1:16">
      <c r="A72" s="98"/>
      <c r="B72" s="98"/>
      <c r="C72" s="97"/>
      <c r="D72" s="97"/>
      <c r="E72" s="98"/>
      <c r="F72" s="98"/>
      <c r="G72" s="99"/>
      <c r="H72" s="98"/>
      <c r="I72" s="98"/>
      <c r="J72" s="81"/>
      <c r="K72" s="81"/>
      <c r="L72" s="81"/>
      <c r="M72" s="81"/>
    </row>
    <row r="73" spans="1:16">
      <c r="A73" s="100"/>
      <c r="B73" s="98"/>
      <c r="C73" s="101"/>
      <c r="D73" s="101"/>
      <c r="E73" s="102"/>
      <c r="F73" s="98"/>
      <c r="G73" s="99"/>
      <c r="H73" s="98"/>
      <c r="I73" s="102"/>
      <c r="J73" s="81"/>
      <c r="K73" s="81"/>
      <c r="L73" s="81"/>
      <c r="M73" s="81"/>
    </row>
    <row r="74" spans="1:16">
      <c r="A74" s="98"/>
      <c r="B74" s="98"/>
      <c r="C74" s="99"/>
      <c r="D74" s="99"/>
      <c r="E74" s="99"/>
      <c r="F74" s="98"/>
      <c r="G74" s="99"/>
      <c r="H74" s="98"/>
      <c r="I74" s="98"/>
      <c r="J74" s="81"/>
      <c r="K74" s="81"/>
      <c r="L74" s="81"/>
      <c r="M74" s="81"/>
    </row>
    <row r="75" spans="1:16">
      <c r="A75" s="98"/>
      <c r="B75" s="98"/>
      <c r="C75" s="99"/>
      <c r="D75" s="99"/>
      <c r="E75" s="99"/>
      <c r="F75" s="98"/>
      <c r="G75" s="99"/>
      <c r="H75" s="98"/>
      <c r="I75" s="98"/>
      <c r="J75" s="81"/>
      <c r="K75" s="81"/>
      <c r="L75" s="81"/>
      <c r="M75" s="8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1:P75"/>
  <sheetViews>
    <sheetView topLeftCell="A29" zoomScale="70" zoomScaleNormal="70" workbookViewId="0">
      <selection activeCell="X52" sqref="X52"/>
    </sheetView>
  </sheetViews>
  <sheetFormatPr defaultColWidth="9" defaultRowHeight="14.25"/>
  <cols>
    <col min="1" max="16384" width="9" style="3"/>
  </cols>
  <sheetData>
    <row r="1" spans="1:15">
      <c r="A1" s="115" t="str">
        <f>Coversheet!C20</f>
        <v>Case 4 180KHz QPSK 1/2 Standalone/Guard-band (9,3) TBS=616bits repetition =32 EPA5 1x1</v>
      </c>
      <c r="B1" s="81"/>
      <c r="C1" s="81"/>
      <c r="D1" s="81"/>
      <c r="E1" s="81"/>
      <c r="F1" s="81"/>
      <c r="G1" s="81"/>
      <c r="H1" s="81"/>
      <c r="I1" s="81"/>
      <c r="J1" s="81"/>
      <c r="M1" s="90" t="s">
        <v>39</v>
      </c>
      <c r="N1" s="90">
        <v>1</v>
      </c>
      <c r="O1" s="90"/>
    </row>
    <row r="2" spans="1:15">
      <c r="A2" s="96"/>
      <c r="B2" s="81"/>
      <c r="C2" s="81"/>
      <c r="D2" s="97"/>
      <c r="E2" s="98"/>
      <c r="F2" s="98"/>
      <c r="G2" s="99"/>
      <c r="H2" s="81"/>
      <c r="I2" s="82"/>
      <c r="J2" s="81"/>
      <c r="M2" s="90" t="s">
        <v>40</v>
      </c>
      <c r="N2" s="90">
        <f>N1*0.7</f>
        <v>0.7</v>
      </c>
      <c r="O2" s="90"/>
    </row>
    <row r="3" spans="1:15">
      <c r="A3" s="90" t="s">
        <v>26</v>
      </c>
      <c r="B3" s="90" t="s">
        <v>9</v>
      </c>
      <c r="C3" s="91" t="s">
        <v>10</v>
      </c>
      <c r="D3" s="90" t="s">
        <v>11</v>
      </c>
      <c r="E3" s="84"/>
      <c r="F3" s="81"/>
      <c r="G3" s="81"/>
      <c r="H3" s="81"/>
      <c r="I3" s="81"/>
      <c r="J3" s="81"/>
      <c r="K3" s="81"/>
      <c r="L3" s="81"/>
      <c r="M3" s="81"/>
    </row>
    <row r="4" spans="1:15">
      <c r="A4" s="92">
        <v>0.7</v>
      </c>
      <c r="B4" s="42">
        <f>AVERAGE(B69:N69)</f>
        <v>-8.0886889969725004</v>
      </c>
      <c r="C4" s="42">
        <f>STDEV(B69:N69)</f>
        <v>9.2201912568910166E-2</v>
      </c>
      <c r="D4" s="42">
        <f>ABS(MAX(B69:N69)-MIN(B69:N69))</f>
        <v>0.13039319523151072</v>
      </c>
      <c r="E4" s="81"/>
      <c r="F4" s="81"/>
      <c r="G4" s="81"/>
      <c r="H4" s="81"/>
      <c r="I4" s="81"/>
      <c r="J4" s="81"/>
      <c r="K4" s="81"/>
      <c r="L4" s="81"/>
      <c r="M4" s="81"/>
    </row>
    <row r="5" spans="1:15">
      <c r="A5" s="92"/>
      <c r="B5" s="86"/>
      <c r="C5" s="86"/>
      <c r="D5" s="86"/>
      <c r="E5" s="81"/>
      <c r="F5" s="81"/>
      <c r="G5" s="81"/>
      <c r="H5" s="81"/>
      <c r="I5" s="81"/>
      <c r="J5" s="81"/>
      <c r="K5" s="81"/>
      <c r="L5" s="81"/>
      <c r="M5" s="81"/>
    </row>
    <row r="6" spans="1:15">
      <c r="A6" s="85"/>
      <c r="B6" s="81"/>
      <c r="C6" s="86"/>
      <c r="D6" s="86"/>
      <c r="E6" s="103"/>
      <c r="F6" s="81"/>
      <c r="G6" s="81"/>
      <c r="H6" s="81"/>
      <c r="I6" s="81"/>
      <c r="J6" s="81"/>
      <c r="K6" s="81"/>
      <c r="L6" s="81"/>
      <c r="M6" s="81"/>
    </row>
    <row r="7" spans="1:15">
      <c r="A7" s="85"/>
      <c r="B7" s="81"/>
      <c r="C7" s="86"/>
      <c r="D7" s="86"/>
      <c r="E7" s="103"/>
      <c r="F7" s="81"/>
      <c r="G7" s="81"/>
      <c r="H7" s="81"/>
      <c r="I7" s="81"/>
      <c r="J7" s="81"/>
      <c r="K7" s="81"/>
      <c r="L7" s="81"/>
      <c r="M7" s="81"/>
    </row>
    <row r="8" spans="1:15">
      <c r="A8" s="85"/>
      <c r="B8" s="81"/>
      <c r="C8" s="86"/>
      <c r="D8" s="86"/>
      <c r="E8" s="103"/>
      <c r="F8" s="81"/>
      <c r="G8" s="81"/>
      <c r="H8" s="81"/>
      <c r="I8" s="81"/>
      <c r="J8" s="81"/>
      <c r="K8" s="81"/>
      <c r="L8" s="81"/>
      <c r="M8" s="81"/>
    </row>
    <row r="9" spans="1:15">
      <c r="A9" s="85"/>
      <c r="B9" s="81"/>
      <c r="C9" s="86"/>
      <c r="D9" s="86"/>
      <c r="E9" s="103"/>
      <c r="F9" s="81"/>
      <c r="G9" s="81"/>
      <c r="H9" s="81"/>
      <c r="I9" s="81"/>
      <c r="J9" s="81"/>
      <c r="K9" s="81"/>
      <c r="L9" s="81"/>
      <c r="M9" s="81"/>
    </row>
    <row r="10" spans="1:15">
      <c r="A10" s="85"/>
      <c r="B10" s="81"/>
      <c r="C10" s="86"/>
      <c r="D10" s="86"/>
      <c r="E10" s="103"/>
      <c r="F10" s="81"/>
      <c r="G10" s="81"/>
      <c r="H10" s="81"/>
      <c r="I10" s="81"/>
      <c r="J10" s="81"/>
      <c r="K10" s="81"/>
      <c r="L10" s="81"/>
      <c r="M10" s="81"/>
    </row>
    <row r="11" spans="1:15">
      <c r="A11" s="85"/>
      <c r="B11" s="81"/>
      <c r="C11" s="86"/>
      <c r="D11" s="86"/>
      <c r="E11" s="103"/>
      <c r="F11" s="81"/>
      <c r="G11" s="81"/>
      <c r="H11" s="81"/>
      <c r="I11" s="81"/>
      <c r="J11" s="81"/>
      <c r="K11" s="81"/>
      <c r="L11" s="81"/>
      <c r="M11" s="81"/>
    </row>
    <row r="12" spans="1:15">
      <c r="A12" s="85"/>
      <c r="B12" s="81"/>
      <c r="C12" s="86"/>
      <c r="D12" s="86"/>
      <c r="E12" s="103"/>
      <c r="F12" s="81"/>
      <c r="G12" s="81"/>
      <c r="H12" s="81"/>
      <c r="I12" s="81"/>
      <c r="J12" s="81"/>
      <c r="K12" s="81"/>
      <c r="L12" s="81"/>
      <c r="M12" s="81"/>
    </row>
    <row r="13" spans="1:15">
      <c r="A13" s="85"/>
      <c r="B13" s="81"/>
      <c r="C13" s="86"/>
      <c r="D13" s="86"/>
      <c r="E13" s="103"/>
      <c r="F13" s="81"/>
      <c r="G13" s="81"/>
      <c r="H13" s="81"/>
      <c r="I13" s="81"/>
      <c r="J13" s="81"/>
      <c r="K13" s="81"/>
      <c r="L13" s="81"/>
      <c r="M13" s="81"/>
    </row>
    <row r="14" spans="1:15">
      <c r="A14" s="85"/>
      <c r="B14" s="81"/>
      <c r="C14" s="86"/>
      <c r="D14" s="86"/>
      <c r="E14" s="103"/>
      <c r="F14" s="81"/>
      <c r="G14" s="81"/>
      <c r="H14" s="81"/>
      <c r="I14" s="81"/>
      <c r="J14" s="81"/>
      <c r="K14" s="81"/>
      <c r="L14" s="81"/>
      <c r="M14" s="81"/>
    </row>
    <row r="15" spans="1:15">
      <c r="A15" s="85"/>
      <c r="B15" s="81"/>
      <c r="C15" s="86"/>
      <c r="D15" s="86"/>
      <c r="E15" s="103"/>
      <c r="F15" s="81"/>
      <c r="G15" s="81"/>
      <c r="H15" s="81"/>
      <c r="I15" s="81"/>
      <c r="J15" s="81"/>
      <c r="K15" s="81"/>
      <c r="L15" s="81"/>
      <c r="M15" s="81"/>
    </row>
    <row r="16" spans="1:15">
      <c r="A16" s="85"/>
      <c r="B16" s="81"/>
      <c r="C16" s="86"/>
      <c r="D16" s="86"/>
      <c r="E16" s="103"/>
      <c r="F16" s="81"/>
      <c r="G16" s="81"/>
      <c r="H16" s="81"/>
      <c r="I16" s="81"/>
      <c r="J16" s="81"/>
      <c r="K16" s="81"/>
      <c r="L16" s="81"/>
      <c r="M16" s="81"/>
    </row>
    <row r="17" spans="1:14">
      <c r="A17" s="85"/>
      <c r="B17" s="81"/>
      <c r="C17" s="86"/>
      <c r="D17" s="86"/>
      <c r="E17" s="103"/>
      <c r="F17" s="98"/>
      <c r="G17" s="99"/>
      <c r="H17" s="98"/>
      <c r="I17" s="98"/>
      <c r="J17" s="81"/>
      <c r="K17" s="81"/>
      <c r="L17" s="81"/>
      <c r="M17" s="81"/>
      <c r="N17" s="81"/>
    </row>
    <row r="18" spans="1:14">
      <c r="A18" s="85"/>
      <c r="B18" s="81"/>
      <c r="C18" s="86"/>
      <c r="D18" s="86"/>
      <c r="E18" s="103"/>
      <c r="F18" s="98"/>
      <c r="G18" s="99"/>
      <c r="H18" s="98"/>
      <c r="I18" s="98"/>
      <c r="J18" s="81"/>
      <c r="K18" s="81"/>
      <c r="L18" s="81"/>
      <c r="M18" s="81"/>
      <c r="N18" s="81"/>
    </row>
    <row r="19" spans="1:14">
      <c r="A19" s="85"/>
      <c r="B19" s="81"/>
      <c r="C19" s="86"/>
      <c r="D19" s="86"/>
      <c r="E19" s="103"/>
      <c r="F19" s="98"/>
      <c r="G19" s="99"/>
      <c r="H19" s="98"/>
      <c r="I19" s="98"/>
      <c r="J19" s="81"/>
      <c r="K19" s="81"/>
      <c r="L19" s="81"/>
      <c r="M19" s="81"/>
      <c r="N19" s="81"/>
    </row>
    <row r="20" spans="1:14">
      <c r="A20" s="85"/>
      <c r="B20" s="81"/>
      <c r="C20" s="86"/>
      <c r="D20" s="86"/>
      <c r="E20" s="103"/>
      <c r="F20" s="98"/>
      <c r="G20" s="99"/>
      <c r="H20" s="98"/>
      <c r="I20" s="98"/>
      <c r="J20" s="81"/>
      <c r="K20" s="81"/>
      <c r="L20" s="81"/>
      <c r="M20" s="81"/>
      <c r="N20" s="81"/>
    </row>
    <row r="21" spans="1:14">
      <c r="A21" s="85"/>
      <c r="B21" s="81"/>
      <c r="C21" s="86"/>
      <c r="D21" s="86"/>
      <c r="E21" s="103"/>
      <c r="F21" s="98"/>
      <c r="G21" s="99"/>
      <c r="H21" s="98"/>
      <c r="I21" s="98"/>
      <c r="J21" s="81"/>
      <c r="K21" s="81"/>
      <c r="L21" s="81"/>
      <c r="M21" s="81"/>
      <c r="N21" s="81"/>
    </row>
    <row r="22" spans="1:14">
      <c r="A22" s="85"/>
      <c r="B22" s="81"/>
      <c r="C22" s="86"/>
      <c r="D22" s="86"/>
      <c r="E22" s="103"/>
      <c r="F22" s="98"/>
      <c r="G22" s="99"/>
      <c r="H22" s="98"/>
      <c r="I22" s="98"/>
      <c r="J22" s="81"/>
      <c r="K22" s="81"/>
      <c r="L22" s="81"/>
      <c r="M22" s="81"/>
      <c r="N22" s="81"/>
    </row>
    <row r="23" spans="1:14">
      <c r="A23" s="85"/>
      <c r="B23" s="81"/>
      <c r="C23" s="86"/>
      <c r="D23" s="86"/>
      <c r="E23" s="103"/>
      <c r="F23" s="98"/>
      <c r="G23" s="99"/>
      <c r="H23" s="98"/>
      <c r="I23" s="98"/>
      <c r="J23" s="81"/>
      <c r="K23" s="81"/>
      <c r="L23" s="81"/>
      <c r="M23" s="81"/>
      <c r="N23" s="81"/>
    </row>
    <row r="24" spans="1:14">
      <c r="A24" s="85"/>
      <c r="B24" s="81"/>
      <c r="C24" s="86"/>
      <c r="D24" s="86"/>
      <c r="E24" s="103"/>
      <c r="F24" s="98"/>
      <c r="G24" s="99"/>
      <c r="H24" s="98"/>
      <c r="I24" s="98"/>
      <c r="J24" s="81"/>
      <c r="K24" s="81"/>
      <c r="L24" s="81"/>
      <c r="M24" s="81"/>
      <c r="N24" s="81"/>
    </row>
    <row r="25" spans="1:14">
      <c r="A25" s="85"/>
      <c r="B25" s="81"/>
      <c r="C25" s="86"/>
      <c r="D25" s="86"/>
      <c r="E25" s="103"/>
      <c r="F25" s="98"/>
      <c r="G25" s="99"/>
      <c r="H25" s="98"/>
      <c r="I25" s="98"/>
      <c r="J25" s="81"/>
      <c r="K25" s="81"/>
      <c r="L25" s="81"/>
      <c r="M25" s="81"/>
      <c r="N25" s="95"/>
    </row>
    <row r="26" spans="1:14">
      <c r="A26" s="85"/>
      <c r="B26" s="81"/>
      <c r="C26" s="86"/>
      <c r="D26" s="86"/>
      <c r="E26" s="103"/>
      <c r="F26" s="98"/>
      <c r="G26" s="99"/>
      <c r="H26" s="98"/>
      <c r="I26" s="98"/>
      <c r="J26" s="81"/>
      <c r="K26" s="81"/>
      <c r="L26" s="81"/>
      <c r="M26" s="81"/>
      <c r="N26" s="81"/>
    </row>
    <row r="27" spans="1:14">
      <c r="A27" s="85"/>
      <c r="B27" s="81"/>
      <c r="C27" s="86"/>
      <c r="D27" s="86"/>
      <c r="E27" s="103"/>
      <c r="F27" s="98"/>
      <c r="G27" s="99"/>
      <c r="H27" s="98"/>
      <c r="I27" s="98"/>
      <c r="J27" s="81"/>
      <c r="K27" s="81"/>
      <c r="L27" s="81"/>
      <c r="M27" s="81"/>
      <c r="N27" s="81"/>
    </row>
    <row r="28" spans="1:14">
      <c r="A28" s="85"/>
      <c r="B28" s="81"/>
      <c r="C28" s="86"/>
      <c r="D28" s="86"/>
      <c r="E28" s="103"/>
      <c r="F28" s="98"/>
      <c r="G28" s="99"/>
      <c r="H28" s="98"/>
      <c r="I28" s="98"/>
      <c r="J28" s="81"/>
      <c r="K28" s="81"/>
      <c r="L28" s="81"/>
      <c r="M28" s="81"/>
      <c r="N28" s="81"/>
    </row>
    <row r="29" spans="1:14">
      <c r="A29" s="85"/>
      <c r="B29" s="81"/>
      <c r="C29" s="86"/>
      <c r="D29" s="86"/>
      <c r="E29" s="103"/>
      <c r="F29" s="98"/>
      <c r="G29" s="99"/>
      <c r="H29" s="98"/>
      <c r="I29" s="98"/>
      <c r="J29" s="81"/>
      <c r="K29" s="81"/>
      <c r="L29" s="81"/>
      <c r="M29" s="81"/>
      <c r="N29" s="81"/>
    </row>
    <row r="30" spans="1:14">
      <c r="A30" s="85"/>
      <c r="B30" s="81"/>
      <c r="C30" s="86"/>
      <c r="D30" s="86"/>
      <c r="E30" s="103"/>
      <c r="F30" s="98"/>
      <c r="G30" s="99"/>
      <c r="H30" s="98"/>
      <c r="I30" s="98"/>
      <c r="J30" s="81"/>
      <c r="K30" s="81"/>
      <c r="L30" s="81"/>
      <c r="M30" s="81"/>
      <c r="N30" s="81"/>
    </row>
    <row r="31" spans="1:14">
      <c r="A31" s="85"/>
      <c r="B31" s="81"/>
      <c r="C31" s="86"/>
      <c r="D31" s="86"/>
      <c r="E31" s="103"/>
      <c r="F31" s="98"/>
      <c r="G31" s="99"/>
      <c r="H31" s="98"/>
      <c r="I31" s="98"/>
      <c r="J31" s="81"/>
      <c r="K31" s="81"/>
      <c r="L31" s="81"/>
      <c r="M31" s="81"/>
      <c r="N31" s="81"/>
    </row>
    <row r="32" spans="1:14">
      <c r="A32" s="85"/>
      <c r="B32" s="81"/>
      <c r="C32" s="86"/>
      <c r="D32" s="86"/>
      <c r="E32" s="103"/>
      <c r="F32" s="98"/>
      <c r="G32" s="99"/>
      <c r="H32" s="98"/>
      <c r="I32" s="98"/>
      <c r="J32" s="81"/>
      <c r="K32" s="81"/>
      <c r="L32" s="81"/>
      <c r="M32" s="81"/>
      <c r="N32" s="81"/>
    </row>
    <row r="33" spans="1:16">
      <c r="A33" s="85"/>
      <c r="B33" s="81"/>
      <c r="C33" s="86"/>
      <c r="D33" s="86"/>
      <c r="E33" s="103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</row>
    <row r="34" spans="1:16">
      <c r="A34" s="85"/>
      <c r="B34" s="81"/>
      <c r="C34" s="86"/>
      <c r="D34" s="86"/>
      <c r="E34" s="103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</row>
    <row r="35" spans="1:16" ht="57">
      <c r="A35" s="87" t="s">
        <v>1</v>
      </c>
      <c r="B35" s="87" t="s">
        <v>65</v>
      </c>
      <c r="C35" s="88" t="s">
        <v>0</v>
      </c>
      <c r="D35" s="87" t="s">
        <v>67</v>
      </c>
      <c r="E35" s="87" t="s">
        <v>66</v>
      </c>
      <c r="F35" s="87" t="s">
        <v>16</v>
      </c>
      <c r="G35" s="87" t="s">
        <v>17</v>
      </c>
      <c r="H35" s="87" t="s">
        <v>18</v>
      </c>
      <c r="I35" s="87" t="s">
        <v>19</v>
      </c>
      <c r="J35" s="89" t="s">
        <v>20</v>
      </c>
      <c r="K35" s="89" t="s">
        <v>21</v>
      </c>
      <c r="L35" s="89" t="s">
        <v>22</v>
      </c>
      <c r="M35" s="89" t="s">
        <v>23</v>
      </c>
      <c r="N35" s="89" t="s">
        <v>24</v>
      </c>
      <c r="O35" s="89"/>
      <c r="P35" s="89"/>
    </row>
    <row r="36" spans="1:16">
      <c r="A36" s="81">
        <v>-20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</row>
    <row r="37" spans="1:16">
      <c r="A37" s="81">
        <v>-19</v>
      </c>
      <c r="B37" s="117"/>
      <c r="C37" s="117"/>
      <c r="D37" s="117"/>
      <c r="E37" s="117"/>
      <c r="F37" s="119"/>
      <c r="G37" s="119"/>
      <c r="H37" s="117"/>
      <c r="I37" s="117"/>
      <c r="J37" s="117"/>
      <c r="K37" s="117"/>
      <c r="L37" s="117"/>
      <c r="M37" s="117"/>
      <c r="N37" s="117"/>
      <c r="O37" s="117"/>
      <c r="P37" s="117"/>
    </row>
    <row r="38" spans="1:16">
      <c r="A38" s="81">
        <v>-18</v>
      </c>
      <c r="B38" s="117"/>
      <c r="C38" s="117"/>
      <c r="D38" s="117"/>
      <c r="E38" s="117"/>
      <c r="F38" s="119"/>
      <c r="G38" s="119"/>
      <c r="H38" s="117"/>
      <c r="I38" s="117"/>
      <c r="J38" s="117"/>
      <c r="K38" s="117"/>
      <c r="L38" s="117"/>
      <c r="M38" s="117"/>
      <c r="N38" s="117"/>
      <c r="O38" s="117"/>
      <c r="P38" s="117"/>
    </row>
    <row r="39" spans="1:16">
      <c r="A39" s="81">
        <v>-17</v>
      </c>
      <c r="B39" s="117"/>
      <c r="C39" s="117"/>
      <c r="D39" s="117"/>
      <c r="E39" s="117"/>
      <c r="F39" s="119"/>
      <c r="G39" s="119"/>
      <c r="H39" s="117"/>
      <c r="I39" s="117"/>
      <c r="J39" s="117"/>
      <c r="K39" s="117"/>
      <c r="L39" s="117"/>
      <c r="M39" s="117"/>
      <c r="N39" s="117"/>
      <c r="O39" s="117"/>
      <c r="P39" s="117"/>
    </row>
    <row r="40" spans="1:16">
      <c r="A40" s="81">
        <v>-16</v>
      </c>
      <c r="B40" s="117"/>
      <c r="C40" s="117"/>
      <c r="D40" s="117"/>
      <c r="E40" s="117"/>
      <c r="F40" s="119"/>
      <c r="G40" s="119"/>
      <c r="H40" s="117"/>
      <c r="I40" s="117"/>
      <c r="J40" s="117"/>
      <c r="K40" s="117"/>
      <c r="L40" s="117"/>
      <c r="M40" s="117"/>
      <c r="N40" s="117"/>
      <c r="O40" s="117"/>
      <c r="P40" s="117"/>
    </row>
    <row r="41" spans="1:16">
      <c r="A41" s="81">
        <v>-15</v>
      </c>
      <c r="B41" s="119">
        <v>3.1800000000000002E-2</v>
      </c>
      <c r="C41" s="117"/>
      <c r="D41" s="119">
        <v>1.5800000000000002E-2</v>
      </c>
      <c r="E41" s="117"/>
      <c r="F41" s="119"/>
      <c r="G41" s="119"/>
      <c r="H41" s="117"/>
      <c r="I41" s="117"/>
      <c r="J41" s="117"/>
      <c r="K41" s="117"/>
      <c r="L41" s="117"/>
      <c r="M41" s="117"/>
      <c r="N41" s="117"/>
      <c r="O41" s="117"/>
      <c r="P41" s="117"/>
    </row>
    <row r="42" spans="1:16">
      <c r="A42" s="81">
        <v>-14</v>
      </c>
      <c r="B42" s="119">
        <v>8.8099999999999998E-2</v>
      </c>
      <c r="C42" s="117"/>
      <c r="D42" s="119">
        <v>6.4899999999999999E-2</v>
      </c>
      <c r="E42" s="117"/>
      <c r="F42" s="119"/>
      <c r="G42" s="119"/>
      <c r="H42" s="117"/>
      <c r="I42" s="117"/>
      <c r="J42" s="117"/>
      <c r="K42" s="117"/>
      <c r="L42" s="117"/>
      <c r="M42" s="117"/>
      <c r="N42" s="117"/>
      <c r="O42" s="117"/>
      <c r="P42" s="117"/>
    </row>
    <row r="43" spans="1:16">
      <c r="A43" s="81">
        <v>-13</v>
      </c>
      <c r="B43" s="119">
        <v>0.18049999999999999</v>
      </c>
      <c r="C43" s="117"/>
      <c r="D43" s="119">
        <v>0.15759999999999999</v>
      </c>
      <c r="E43" s="117"/>
      <c r="F43" s="119"/>
      <c r="G43" s="119"/>
      <c r="H43" s="117"/>
      <c r="I43" s="117"/>
      <c r="J43" s="117"/>
      <c r="K43" s="117"/>
      <c r="L43" s="117"/>
      <c r="M43" s="117"/>
      <c r="N43" s="117"/>
      <c r="O43" s="117"/>
      <c r="P43" s="117"/>
    </row>
    <row r="44" spans="1:16">
      <c r="A44" s="81">
        <v>-12</v>
      </c>
      <c r="B44" s="119">
        <v>0.28370000000000001</v>
      </c>
      <c r="C44" s="117"/>
      <c r="D44" s="119">
        <v>0.26750000000000002</v>
      </c>
      <c r="E44" s="117"/>
      <c r="F44" s="119"/>
      <c r="G44" s="119"/>
      <c r="H44" s="117"/>
      <c r="I44" s="117"/>
      <c r="J44" s="117"/>
      <c r="K44" s="117"/>
      <c r="L44" s="117"/>
      <c r="M44" s="117"/>
      <c r="N44" s="117"/>
      <c r="O44" s="117"/>
      <c r="P44" s="117"/>
    </row>
    <row r="45" spans="1:16">
      <c r="A45" s="81">
        <v>-11</v>
      </c>
      <c r="B45" s="119">
        <v>0.39779999999999999</v>
      </c>
      <c r="C45" s="117"/>
      <c r="D45" s="119">
        <v>0.38479999999999998</v>
      </c>
      <c r="E45" s="117"/>
      <c r="F45" s="119"/>
      <c r="G45" s="119"/>
      <c r="H45" s="117"/>
      <c r="I45" s="117"/>
      <c r="J45" s="117"/>
      <c r="K45" s="117"/>
      <c r="L45" s="117"/>
      <c r="M45" s="117"/>
      <c r="N45" s="117"/>
      <c r="O45" s="117"/>
      <c r="P45" s="117"/>
    </row>
    <row r="46" spans="1:16">
      <c r="A46" s="81">
        <v>-10</v>
      </c>
      <c r="B46" s="119">
        <v>0.50629999999999997</v>
      </c>
      <c r="C46" s="117"/>
      <c r="D46" s="119">
        <v>0.50449999999999995</v>
      </c>
      <c r="E46" s="117"/>
      <c r="F46" s="119"/>
      <c r="G46" s="119"/>
      <c r="H46" s="117"/>
      <c r="I46" s="117"/>
      <c r="J46" s="117"/>
      <c r="K46" s="117"/>
      <c r="L46" s="117"/>
      <c r="M46" s="117"/>
      <c r="N46" s="117"/>
      <c r="O46" s="117"/>
      <c r="P46" s="117"/>
    </row>
    <row r="47" spans="1:16">
      <c r="A47" s="81">
        <v>-9</v>
      </c>
      <c r="B47" s="119">
        <v>0.61439999999999995</v>
      </c>
      <c r="C47" s="117"/>
      <c r="D47" s="119">
        <v>0.61160000000000003</v>
      </c>
      <c r="E47" s="117"/>
      <c r="F47" s="119"/>
      <c r="G47" s="119"/>
      <c r="H47" s="117"/>
      <c r="I47" s="117"/>
      <c r="J47" s="117"/>
      <c r="K47" s="117"/>
      <c r="L47" s="117"/>
      <c r="M47" s="117"/>
      <c r="N47" s="117"/>
      <c r="O47" s="117"/>
      <c r="P47" s="117"/>
    </row>
    <row r="48" spans="1:16">
      <c r="A48" s="81">
        <v>-8</v>
      </c>
      <c r="B48" s="119">
        <v>0.70220000000000005</v>
      </c>
      <c r="C48" s="117"/>
      <c r="D48" s="119">
        <v>0.71740000000000004</v>
      </c>
      <c r="E48" s="117"/>
      <c r="F48" s="119"/>
      <c r="G48" s="119"/>
      <c r="H48" s="117"/>
      <c r="I48" s="117"/>
      <c r="J48" s="117"/>
      <c r="K48" s="117"/>
      <c r="L48" s="117"/>
      <c r="M48" s="117"/>
      <c r="N48" s="117"/>
      <c r="O48" s="117"/>
      <c r="P48" s="117"/>
    </row>
    <row r="49" spans="1:16">
      <c r="A49" s="81">
        <v>-7</v>
      </c>
      <c r="B49" s="119">
        <v>0.79890000000000005</v>
      </c>
      <c r="C49" s="117"/>
      <c r="D49" s="119">
        <v>0.81089999999999995</v>
      </c>
      <c r="E49" s="117"/>
      <c r="F49" s="119"/>
      <c r="G49" s="119"/>
      <c r="H49" s="117"/>
      <c r="I49" s="117"/>
      <c r="J49" s="117"/>
      <c r="K49" s="117"/>
      <c r="L49" s="117"/>
      <c r="M49" s="117"/>
      <c r="N49" s="117"/>
      <c r="O49" s="117"/>
      <c r="P49" s="117"/>
    </row>
    <row r="50" spans="1:16">
      <c r="A50" s="81">
        <v>-6</v>
      </c>
      <c r="B50" s="119">
        <v>0.86260000000000003</v>
      </c>
      <c r="C50" s="117"/>
      <c r="D50" s="119">
        <v>0.88090000000000002</v>
      </c>
      <c r="E50" s="117"/>
      <c r="F50" s="119"/>
      <c r="G50" s="119"/>
      <c r="H50" s="117"/>
      <c r="I50" s="117"/>
      <c r="J50" s="117"/>
      <c r="K50" s="117"/>
      <c r="L50" s="117"/>
      <c r="M50" s="117"/>
      <c r="N50" s="117"/>
      <c r="O50" s="117"/>
      <c r="P50" s="117"/>
    </row>
    <row r="51" spans="1:16">
      <c r="A51" s="81">
        <v>-5</v>
      </c>
      <c r="B51" s="119">
        <v>0.91069999999999995</v>
      </c>
      <c r="C51" s="117"/>
      <c r="D51" s="119">
        <v>0.93879999999999997</v>
      </c>
      <c r="E51" s="117"/>
      <c r="F51" s="119"/>
      <c r="G51" s="119"/>
      <c r="H51" s="117"/>
      <c r="I51" s="117"/>
      <c r="J51" s="117"/>
      <c r="K51" s="117"/>
      <c r="L51" s="117"/>
      <c r="M51" s="117"/>
      <c r="N51" s="117"/>
      <c r="O51" s="117"/>
      <c r="P51" s="117"/>
    </row>
    <row r="52" spans="1:16">
      <c r="A52" s="81">
        <v>-4</v>
      </c>
      <c r="B52" s="117"/>
      <c r="C52" s="117"/>
      <c r="D52" s="117"/>
      <c r="E52" s="117"/>
      <c r="F52" s="119"/>
      <c r="G52" s="119"/>
      <c r="H52" s="117"/>
      <c r="I52" s="117"/>
      <c r="J52" s="117"/>
      <c r="K52" s="117"/>
      <c r="L52" s="117"/>
      <c r="M52" s="117"/>
      <c r="N52" s="117"/>
      <c r="O52" s="117"/>
      <c r="P52" s="117"/>
    </row>
    <row r="53" spans="1:16">
      <c r="A53" s="81">
        <v>-3</v>
      </c>
      <c r="B53" s="117"/>
      <c r="C53" s="117"/>
      <c r="D53" s="117"/>
      <c r="E53" s="117"/>
      <c r="F53" s="119"/>
      <c r="G53" s="119"/>
      <c r="H53" s="117"/>
      <c r="I53" s="117"/>
      <c r="J53" s="117"/>
      <c r="K53" s="117"/>
      <c r="L53" s="117"/>
      <c r="M53" s="117"/>
      <c r="N53" s="117"/>
      <c r="O53" s="117"/>
      <c r="P53" s="117"/>
    </row>
    <row r="54" spans="1:16">
      <c r="A54" s="81">
        <v>-2</v>
      </c>
      <c r="B54" s="117"/>
      <c r="C54" s="117"/>
      <c r="D54" s="117"/>
      <c r="E54" s="117"/>
      <c r="F54" s="119"/>
      <c r="G54" s="119"/>
      <c r="H54" s="117"/>
      <c r="I54" s="117"/>
      <c r="J54" s="117"/>
      <c r="K54" s="117"/>
      <c r="L54" s="117"/>
      <c r="M54" s="117"/>
      <c r="N54" s="117"/>
      <c r="O54" s="117"/>
      <c r="P54" s="117"/>
    </row>
    <row r="55" spans="1:16">
      <c r="A55" s="81">
        <v>-1</v>
      </c>
      <c r="B55" s="117"/>
      <c r="C55" s="117"/>
      <c r="D55" s="117"/>
      <c r="E55" s="117"/>
      <c r="F55" s="119"/>
      <c r="G55" s="119"/>
      <c r="H55" s="117"/>
      <c r="I55" s="117"/>
      <c r="J55" s="117"/>
      <c r="K55" s="117"/>
      <c r="L55" s="117"/>
      <c r="M55" s="117"/>
      <c r="N55" s="117"/>
      <c r="O55" s="117"/>
      <c r="P55" s="117"/>
    </row>
    <row r="56" spans="1:16">
      <c r="A56" s="81">
        <v>0</v>
      </c>
      <c r="B56" s="117"/>
      <c r="C56" s="117"/>
      <c r="D56" s="117"/>
      <c r="E56" s="117"/>
      <c r="F56" s="119"/>
      <c r="G56" s="119"/>
      <c r="H56" s="117"/>
      <c r="I56" s="117"/>
      <c r="J56" s="117"/>
      <c r="K56" s="117"/>
      <c r="L56" s="117"/>
      <c r="M56" s="117"/>
      <c r="N56" s="117"/>
      <c r="O56" s="117"/>
      <c r="P56" s="117"/>
    </row>
    <row r="57" spans="1:16">
      <c r="A57" s="81">
        <v>1</v>
      </c>
      <c r="B57" s="117"/>
      <c r="C57" s="117"/>
      <c r="D57" s="117"/>
      <c r="E57" s="117"/>
      <c r="F57" s="119"/>
      <c r="G57" s="119"/>
      <c r="H57" s="117"/>
      <c r="I57" s="117"/>
      <c r="J57" s="117"/>
      <c r="K57" s="117"/>
      <c r="L57" s="117"/>
      <c r="M57" s="117"/>
      <c r="N57" s="117"/>
      <c r="O57" s="117"/>
      <c r="P57" s="117"/>
    </row>
    <row r="58" spans="1:16">
      <c r="A58" s="81">
        <v>2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</row>
    <row r="59" spans="1:16">
      <c r="A59" s="81">
        <v>3</v>
      </c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</row>
    <row r="60" spans="1:16">
      <c r="A60" s="81">
        <v>4</v>
      </c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</row>
    <row r="61" spans="1:16">
      <c r="A61" s="81">
        <v>5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</row>
    <row r="62" spans="1:16">
      <c r="A62" s="81">
        <v>6</v>
      </c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</row>
    <row r="63" spans="1:16">
      <c r="A63" s="81">
        <v>7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</row>
    <row r="64" spans="1:16">
      <c r="A64" s="81">
        <v>8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</row>
    <row r="65" spans="1:16">
      <c r="A65" s="81">
        <v>9</v>
      </c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</row>
    <row r="66" spans="1:16">
      <c r="A66" s="81">
        <v>10</v>
      </c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</row>
    <row r="67" spans="1:16">
      <c r="A67" s="81">
        <v>11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</row>
    <row r="68" spans="1:16">
      <c r="A68" s="81">
        <v>12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</row>
    <row r="69" spans="1:16">
      <c r="A69" s="93"/>
      <c r="B69" s="53">
        <f>IF(SUM(B$36:B$68)=0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>-8.023492399356746</v>
      </c>
      <c r="C69" s="120" t="str">
        <f t="shared" ref="C69:P69" si="0">IF(SUM(C$36:C$68)=0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53">
        <f t="shared" si="0"/>
        <v>-8.1538855945882567</v>
      </c>
      <c r="E69" s="53" t="str">
        <f t="shared" si="0"/>
        <v/>
      </c>
      <c r="F69" s="53" t="str">
        <f t="shared" si="0"/>
        <v/>
      </c>
      <c r="G69" s="53" t="str">
        <f t="shared" si="0"/>
        <v/>
      </c>
      <c r="H69" s="53" t="str">
        <f t="shared" si="0"/>
        <v/>
      </c>
      <c r="I69" s="53" t="str">
        <f t="shared" si="0"/>
        <v/>
      </c>
      <c r="J69" s="53" t="str">
        <f t="shared" si="0"/>
        <v/>
      </c>
      <c r="K69" s="53" t="str">
        <f t="shared" si="0"/>
        <v/>
      </c>
      <c r="L69" s="53" t="str">
        <f t="shared" si="0"/>
        <v/>
      </c>
      <c r="M69" s="53" t="str">
        <f t="shared" si="0"/>
        <v/>
      </c>
      <c r="N69" s="53" t="str">
        <f t="shared" si="0"/>
        <v/>
      </c>
      <c r="O69" s="53" t="str">
        <f t="shared" si="0"/>
        <v/>
      </c>
      <c r="P69" s="53" t="str">
        <f t="shared" si="0"/>
        <v/>
      </c>
    </row>
    <row r="70" spans="1:16">
      <c r="A70" s="93"/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81"/>
      <c r="P70" s="81"/>
    </row>
    <row r="71" spans="1:16">
      <c r="A71" s="98"/>
      <c r="B71" s="98"/>
      <c r="C71" s="97"/>
      <c r="D71" s="98"/>
      <c r="E71" s="98"/>
      <c r="F71" s="98"/>
      <c r="G71" s="99"/>
      <c r="H71" s="98"/>
      <c r="I71" s="98"/>
      <c r="J71" s="81"/>
      <c r="K71" s="81"/>
      <c r="L71" s="81"/>
      <c r="M71" s="81"/>
    </row>
    <row r="72" spans="1:16">
      <c r="A72" s="98"/>
      <c r="B72" s="98"/>
      <c r="C72" s="97"/>
      <c r="D72" s="97"/>
      <c r="E72" s="98"/>
      <c r="F72" s="98"/>
      <c r="G72" s="99"/>
      <c r="H72" s="98"/>
      <c r="I72" s="98"/>
      <c r="J72" s="81"/>
      <c r="K72" s="81"/>
      <c r="L72" s="81"/>
      <c r="M72" s="81"/>
    </row>
    <row r="73" spans="1:16">
      <c r="A73" s="100"/>
      <c r="B73" s="98"/>
      <c r="C73" s="101"/>
      <c r="D73" s="101"/>
      <c r="E73" s="102"/>
      <c r="F73" s="98"/>
      <c r="G73" s="99"/>
      <c r="H73" s="98"/>
      <c r="I73" s="102"/>
      <c r="J73" s="81"/>
      <c r="K73" s="81"/>
      <c r="L73" s="81"/>
      <c r="M73" s="81"/>
    </row>
    <row r="74" spans="1:16">
      <c r="A74" s="98"/>
      <c r="B74" s="98"/>
      <c r="C74" s="99"/>
      <c r="D74" s="99"/>
      <c r="E74" s="99"/>
      <c r="F74" s="98"/>
      <c r="G74" s="99"/>
      <c r="H74" s="98"/>
      <c r="I74" s="98"/>
      <c r="J74" s="81"/>
      <c r="K74" s="81"/>
      <c r="L74" s="81"/>
      <c r="M74" s="81"/>
    </row>
    <row r="75" spans="1:16">
      <c r="A75" s="98"/>
      <c r="B75" s="98"/>
      <c r="C75" s="99"/>
      <c r="D75" s="99"/>
      <c r="E75" s="99"/>
      <c r="F75" s="98"/>
      <c r="G75" s="99"/>
      <c r="H75" s="98"/>
      <c r="I75" s="98"/>
      <c r="J75" s="81"/>
      <c r="K75" s="81"/>
      <c r="L75" s="81"/>
      <c r="M75" s="8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75"/>
  <sheetViews>
    <sheetView topLeftCell="A34" zoomScale="70" zoomScaleNormal="70" workbookViewId="0">
      <selection activeCell="X50" sqref="X50"/>
    </sheetView>
  </sheetViews>
  <sheetFormatPr defaultColWidth="9" defaultRowHeight="14.25"/>
  <cols>
    <col min="1" max="16384" width="9" style="3"/>
  </cols>
  <sheetData>
    <row r="1" spans="1:15">
      <c r="A1" s="115" t="str">
        <f>Coversheet!C21</f>
        <v>Case 5 180KHz QPSK 1/3 Standalone/Guard-band (6,3) TBS=392bits repetition =256 ETU1 1x1</v>
      </c>
      <c r="B1" s="81"/>
      <c r="C1" s="81"/>
      <c r="D1" s="81"/>
      <c r="E1" s="81"/>
      <c r="F1" s="81"/>
      <c r="G1" s="81"/>
      <c r="H1" s="81"/>
      <c r="I1" s="81"/>
      <c r="J1" s="81"/>
      <c r="M1" s="90" t="s">
        <v>39</v>
      </c>
      <c r="N1" s="90">
        <v>1</v>
      </c>
      <c r="O1" s="90"/>
    </row>
    <row r="2" spans="1:15">
      <c r="A2" s="96"/>
      <c r="B2" s="81"/>
      <c r="C2" s="81"/>
      <c r="D2" s="97"/>
      <c r="E2" s="98"/>
      <c r="F2" s="98"/>
      <c r="G2" s="99"/>
      <c r="H2" s="81"/>
      <c r="I2" s="82"/>
      <c r="J2" s="81"/>
      <c r="M2" s="90" t="s">
        <v>40</v>
      </c>
      <c r="N2" s="90">
        <f>N1*0.7</f>
        <v>0.7</v>
      </c>
      <c r="O2" s="90"/>
    </row>
    <row r="3" spans="1:15">
      <c r="A3" s="90" t="s">
        <v>26</v>
      </c>
      <c r="B3" s="90" t="s">
        <v>9</v>
      </c>
      <c r="C3" s="91" t="s">
        <v>10</v>
      </c>
      <c r="D3" s="90" t="s">
        <v>11</v>
      </c>
      <c r="E3" s="84"/>
      <c r="F3" s="81"/>
      <c r="G3" s="81"/>
      <c r="H3" s="81"/>
      <c r="I3" s="81"/>
      <c r="J3" s="81"/>
      <c r="K3" s="81"/>
      <c r="L3" s="81"/>
      <c r="M3" s="81"/>
    </row>
    <row r="4" spans="1:15">
      <c r="A4" s="92">
        <v>0.7</v>
      </c>
      <c r="B4" s="42">
        <f>AVERAGE(B69:N69)</f>
        <v>-14.425632103623855</v>
      </c>
      <c r="C4" s="42">
        <f>STDEV(B69:N69)</f>
        <v>0.3080595034668604</v>
      </c>
      <c r="D4" s="42">
        <f>ABS(MAX(B69:N69)-MIN(B69:N69))</f>
        <v>0.43566192782079582</v>
      </c>
      <c r="E4" s="81"/>
      <c r="F4" s="81"/>
      <c r="G4" s="81"/>
      <c r="H4" s="81"/>
      <c r="I4" s="81"/>
      <c r="J4" s="81"/>
      <c r="K4" s="81"/>
      <c r="L4" s="81"/>
      <c r="M4" s="81"/>
    </row>
    <row r="5" spans="1:15">
      <c r="A5" s="92"/>
      <c r="B5" s="86"/>
      <c r="C5" s="86"/>
      <c r="D5" s="86"/>
      <c r="E5" s="81"/>
      <c r="F5" s="81"/>
      <c r="G5" s="81"/>
      <c r="H5" s="81"/>
      <c r="I5" s="81"/>
      <c r="J5" s="81"/>
      <c r="K5" s="81"/>
      <c r="L5" s="81"/>
      <c r="M5" s="81"/>
    </row>
    <row r="6" spans="1:15">
      <c r="A6" s="85"/>
      <c r="B6" s="81"/>
      <c r="C6" s="86"/>
      <c r="D6" s="86"/>
      <c r="E6" s="103"/>
      <c r="F6" s="81"/>
      <c r="G6" s="81"/>
      <c r="H6" s="81"/>
      <c r="I6" s="81"/>
      <c r="J6" s="81"/>
      <c r="K6" s="81"/>
      <c r="L6" s="81"/>
      <c r="M6" s="81"/>
    </row>
    <row r="7" spans="1:15">
      <c r="A7" s="85"/>
      <c r="B7" s="81"/>
      <c r="C7" s="86"/>
      <c r="D7" s="86"/>
      <c r="E7" s="103"/>
      <c r="F7" s="81"/>
      <c r="G7" s="81"/>
      <c r="H7" s="81"/>
      <c r="I7" s="81"/>
      <c r="J7" s="81"/>
      <c r="K7" s="81"/>
      <c r="L7" s="81"/>
      <c r="M7" s="81"/>
    </row>
    <row r="8" spans="1:15">
      <c r="A8" s="85"/>
      <c r="B8" s="81"/>
      <c r="C8" s="86"/>
      <c r="D8" s="86"/>
      <c r="E8" s="103"/>
      <c r="F8" s="81"/>
      <c r="G8" s="81"/>
      <c r="H8" s="81"/>
      <c r="I8" s="81"/>
      <c r="J8" s="81"/>
      <c r="K8" s="81"/>
      <c r="L8" s="81"/>
      <c r="M8" s="81"/>
    </row>
    <row r="9" spans="1:15">
      <c r="A9" s="85"/>
      <c r="B9" s="81"/>
      <c r="C9" s="86"/>
      <c r="D9" s="86"/>
      <c r="E9" s="103"/>
      <c r="F9" s="81"/>
      <c r="G9" s="81"/>
      <c r="H9" s="81"/>
      <c r="I9" s="81"/>
      <c r="J9" s="81"/>
      <c r="K9" s="81"/>
      <c r="L9" s="81"/>
      <c r="M9" s="81"/>
    </row>
    <row r="10" spans="1:15">
      <c r="A10" s="85"/>
      <c r="B10" s="81"/>
      <c r="C10" s="86"/>
      <c r="D10" s="86"/>
      <c r="E10" s="103"/>
      <c r="F10" s="81"/>
      <c r="G10" s="81"/>
      <c r="H10" s="81"/>
      <c r="I10" s="81"/>
      <c r="J10" s="81"/>
      <c r="K10" s="81"/>
      <c r="L10" s="81"/>
      <c r="M10" s="81"/>
    </row>
    <row r="11" spans="1:15">
      <c r="A11" s="85"/>
      <c r="B11" s="81"/>
      <c r="C11" s="86"/>
      <c r="D11" s="86"/>
      <c r="E11" s="103"/>
      <c r="F11" s="81"/>
      <c r="G11" s="81"/>
      <c r="H11" s="81"/>
      <c r="I11" s="81"/>
      <c r="J11" s="81"/>
      <c r="K11" s="81"/>
      <c r="L11" s="81"/>
      <c r="M11" s="81"/>
    </row>
    <row r="12" spans="1:15">
      <c r="A12" s="85"/>
      <c r="B12" s="81"/>
      <c r="C12" s="86"/>
      <c r="D12" s="86"/>
      <c r="E12" s="103"/>
      <c r="F12" s="81"/>
      <c r="G12" s="81"/>
      <c r="H12" s="81"/>
      <c r="I12" s="81"/>
      <c r="J12" s="81"/>
      <c r="K12" s="81"/>
      <c r="L12" s="81"/>
      <c r="M12" s="81"/>
    </row>
    <row r="13" spans="1:15">
      <c r="A13" s="85"/>
      <c r="B13" s="81"/>
      <c r="C13" s="86"/>
      <c r="D13" s="86"/>
      <c r="E13" s="103"/>
      <c r="F13" s="81"/>
      <c r="G13" s="81"/>
      <c r="H13" s="81"/>
      <c r="I13" s="81"/>
      <c r="J13" s="81"/>
      <c r="K13" s="81"/>
      <c r="L13" s="81"/>
      <c r="M13" s="81"/>
    </row>
    <row r="14" spans="1:15">
      <c r="A14" s="85"/>
      <c r="B14" s="81"/>
      <c r="C14" s="86"/>
      <c r="D14" s="86"/>
      <c r="E14" s="103"/>
      <c r="F14" s="81"/>
      <c r="G14" s="81"/>
      <c r="H14" s="81"/>
      <c r="I14" s="81"/>
      <c r="J14" s="81"/>
      <c r="K14" s="81"/>
      <c r="L14" s="81"/>
      <c r="M14" s="81"/>
    </row>
    <row r="15" spans="1:15">
      <c r="A15" s="85"/>
      <c r="B15" s="81"/>
      <c r="C15" s="86"/>
      <c r="D15" s="86"/>
      <c r="E15" s="103"/>
      <c r="F15" s="81"/>
      <c r="G15" s="81"/>
      <c r="H15" s="81"/>
      <c r="I15" s="81"/>
      <c r="J15" s="81"/>
      <c r="K15" s="81"/>
      <c r="L15" s="81"/>
      <c r="M15" s="81"/>
    </row>
    <row r="16" spans="1:15">
      <c r="A16" s="85"/>
      <c r="B16" s="81"/>
      <c r="C16" s="86"/>
      <c r="D16" s="86"/>
      <c r="E16" s="103"/>
      <c r="F16" s="81"/>
      <c r="G16" s="81"/>
      <c r="H16" s="81"/>
      <c r="I16" s="81"/>
      <c r="J16" s="81"/>
      <c r="K16" s="81"/>
      <c r="L16" s="81"/>
      <c r="M16" s="81"/>
    </row>
    <row r="17" spans="1:14">
      <c r="A17" s="85"/>
      <c r="B17" s="81"/>
      <c r="C17" s="86"/>
      <c r="D17" s="86"/>
      <c r="E17" s="103"/>
      <c r="F17" s="98"/>
      <c r="G17" s="99"/>
      <c r="H17" s="98"/>
      <c r="I17" s="98"/>
      <c r="J17" s="81"/>
      <c r="K17" s="81"/>
      <c r="L17" s="81"/>
      <c r="M17" s="81"/>
      <c r="N17" s="81"/>
    </row>
    <row r="18" spans="1:14">
      <c r="A18" s="85"/>
      <c r="B18" s="81"/>
      <c r="C18" s="86"/>
      <c r="D18" s="86"/>
      <c r="E18" s="103"/>
      <c r="F18" s="98"/>
      <c r="G18" s="99"/>
      <c r="H18" s="98"/>
      <c r="I18" s="98"/>
      <c r="J18" s="81"/>
      <c r="K18" s="81"/>
      <c r="L18" s="81"/>
      <c r="M18" s="81"/>
      <c r="N18" s="81"/>
    </row>
    <row r="19" spans="1:14">
      <c r="A19" s="85"/>
      <c r="B19" s="81"/>
      <c r="C19" s="86"/>
      <c r="D19" s="86"/>
      <c r="E19" s="103"/>
      <c r="F19" s="98"/>
      <c r="G19" s="99"/>
      <c r="H19" s="98"/>
      <c r="I19" s="98"/>
      <c r="J19" s="81"/>
      <c r="K19" s="81"/>
      <c r="L19" s="81"/>
      <c r="M19" s="81"/>
      <c r="N19" s="81"/>
    </row>
    <row r="20" spans="1:14">
      <c r="A20" s="85"/>
      <c r="B20" s="81"/>
      <c r="C20" s="86"/>
      <c r="D20" s="86"/>
      <c r="E20" s="103"/>
      <c r="F20" s="98"/>
      <c r="G20" s="99"/>
      <c r="H20" s="98"/>
      <c r="I20" s="98"/>
      <c r="J20" s="81"/>
      <c r="K20" s="81"/>
      <c r="L20" s="81"/>
      <c r="M20" s="81"/>
      <c r="N20" s="81"/>
    </row>
    <row r="21" spans="1:14">
      <c r="A21" s="85"/>
      <c r="B21" s="81"/>
      <c r="C21" s="86"/>
      <c r="D21" s="86"/>
      <c r="E21" s="103"/>
      <c r="F21" s="98"/>
      <c r="G21" s="99"/>
      <c r="H21" s="98"/>
      <c r="I21" s="98"/>
      <c r="J21" s="81"/>
      <c r="K21" s="81"/>
      <c r="L21" s="81"/>
      <c r="M21" s="81"/>
      <c r="N21" s="81"/>
    </row>
    <row r="22" spans="1:14">
      <c r="A22" s="85"/>
      <c r="B22" s="81"/>
      <c r="C22" s="86"/>
      <c r="D22" s="86"/>
      <c r="E22" s="103"/>
      <c r="F22" s="98"/>
      <c r="G22" s="99"/>
      <c r="H22" s="98"/>
      <c r="I22" s="98"/>
      <c r="J22" s="81"/>
      <c r="K22" s="81"/>
      <c r="L22" s="81"/>
      <c r="M22" s="81"/>
      <c r="N22" s="81"/>
    </row>
    <row r="23" spans="1:14">
      <c r="A23" s="85"/>
      <c r="B23" s="81"/>
      <c r="C23" s="86"/>
      <c r="D23" s="86"/>
      <c r="E23" s="103"/>
      <c r="F23" s="98"/>
      <c r="G23" s="99"/>
      <c r="H23" s="98"/>
      <c r="I23" s="98"/>
      <c r="J23" s="81"/>
      <c r="K23" s="81"/>
      <c r="L23" s="81"/>
      <c r="M23" s="81"/>
      <c r="N23" s="81"/>
    </row>
    <row r="24" spans="1:14">
      <c r="A24" s="85"/>
      <c r="B24" s="81"/>
      <c r="C24" s="86"/>
      <c r="D24" s="86"/>
      <c r="E24" s="103"/>
      <c r="F24" s="98"/>
      <c r="G24" s="99"/>
      <c r="H24" s="98"/>
      <c r="I24" s="98"/>
      <c r="J24" s="81"/>
      <c r="K24" s="81"/>
      <c r="L24" s="81"/>
      <c r="M24" s="81"/>
      <c r="N24" s="81"/>
    </row>
    <row r="25" spans="1:14">
      <c r="A25" s="85"/>
      <c r="B25" s="81"/>
      <c r="C25" s="86"/>
      <c r="D25" s="86"/>
      <c r="E25" s="103"/>
      <c r="F25" s="98"/>
      <c r="G25" s="99"/>
      <c r="H25" s="98"/>
      <c r="I25" s="98"/>
      <c r="J25" s="81"/>
      <c r="K25" s="81"/>
      <c r="L25" s="81"/>
      <c r="M25" s="81"/>
      <c r="N25" s="95"/>
    </row>
    <row r="26" spans="1:14">
      <c r="A26" s="85"/>
      <c r="B26" s="81"/>
      <c r="C26" s="86"/>
      <c r="D26" s="86"/>
      <c r="E26" s="103"/>
      <c r="F26" s="98"/>
      <c r="G26" s="99"/>
      <c r="H26" s="98"/>
      <c r="I26" s="98"/>
      <c r="J26" s="81"/>
      <c r="K26" s="81"/>
      <c r="L26" s="81"/>
      <c r="M26" s="81"/>
      <c r="N26" s="81"/>
    </row>
    <row r="27" spans="1:14">
      <c r="A27" s="85"/>
      <c r="B27" s="81"/>
      <c r="C27" s="86"/>
      <c r="D27" s="86"/>
      <c r="E27" s="103"/>
      <c r="F27" s="98"/>
      <c r="G27" s="99"/>
      <c r="H27" s="98"/>
      <c r="I27" s="98"/>
      <c r="J27" s="81"/>
      <c r="K27" s="81"/>
      <c r="L27" s="81"/>
      <c r="M27" s="81"/>
      <c r="N27" s="81"/>
    </row>
    <row r="28" spans="1:14">
      <c r="A28" s="85"/>
      <c r="B28" s="81"/>
      <c r="C28" s="86"/>
      <c r="D28" s="86"/>
      <c r="E28" s="103"/>
      <c r="F28" s="98"/>
      <c r="G28" s="99"/>
      <c r="H28" s="98"/>
      <c r="I28" s="98"/>
      <c r="J28" s="81"/>
      <c r="K28" s="81"/>
      <c r="L28" s="81"/>
      <c r="M28" s="81"/>
      <c r="N28" s="81"/>
    </row>
    <row r="29" spans="1:14">
      <c r="A29" s="85"/>
      <c r="B29" s="81"/>
      <c r="C29" s="86"/>
      <c r="D29" s="86"/>
      <c r="E29" s="103"/>
      <c r="F29" s="98"/>
      <c r="G29" s="99"/>
      <c r="H29" s="98"/>
      <c r="I29" s="98"/>
      <c r="J29" s="81"/>
      <c r="K29" s="81"/>
      <c r="L29" s="81"/>
      <c r="M29" s="81"/>
      <c r="N29" s="81"/>
    </row>
    <row r="30" spans="1:14">
      <c r="A30" s="85"/>
      <c r="B30" s="81"/>
      <c r="C30" s="86"/>
      <c r="D30" s="86"/>
      <c r="E30" s="103"/>
      <c r="F30" s="98"/>
      <c r="G30" s="99"/>
      <c r="H30" s="98"/>
      <c r="I30" s="98"/>
      <c r="J30" s="81"/>
      <c r="K30" s="81"/>
      <c r="L30" s="81"/>
      <c r="M30" s="81"/>
      <c r="N30" s="81"/>
    </row>
    <row r="31" spans="1:14">
      <c r="A31" s="85"/>
      <c r="B31" s="81"/>
      <c r="C31" s="86"/>
      <c r="D31" s="86"/>
      <c r="E31" s="103"/>
      <c r="F31" s="98"/>
      <c r="G31" s="99"/>
      <c r="H31" s="98"/>
      <c r="I31" s="98"/>
      <c r="J31" s="81"/>
      <c r="K31" s="81"/>
      <c r="L31" s="81"/>
      <c r="M31" s="81"/>
      <c r="N31" s="81"/>
    </row>
    <row r="32" spans="1:14">
      <c r="A32" s="85"/>
      <c r="B32" s="81"/>
      <c r="C32" s="86"/>
      <c r="D32" s="86"/>
      <c r="E32" s="103"/>
      <c r="F32" s="98"/>
      <c r="G32" s="99"/>
      <c r="H32" s="98"/>
      <c r="I32" s="98"/>
      <c r="J32" s="81"/>
      <c r="K32" s="81"/>
      <c r="L32" s="81"/>
      <c r="M32" s="81"/>
      <c r="N32" s="81"/>
    </row>
    <row r="33" spans="1:16">
      <c r="A33" s="85"/>
      <c r="B33" s="81"/>
      <c r="C33" s="86"/>
      <c r="D33" s="86"/>
      <c r="E33" s="103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</row>
    <row r="34" spans="1:16">
      <c r="A34" s="85"/>
      <c r="B34" s="81"/>
      <c r="C34" s="86"/>
      <c r="D34" s="86"/>
      <c r="E34" s="103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</row>
    <row r="35" spans="1:16" ht="57">
      <c r="A35" s="87" t="s">
        <v>1</v>
      </c>
      <c r="B35" s="87" t="s">
        <v>65</v>
      </c>
      <c r="C35" s="88" t="s">
        <v>0</v>
      </c>
      <c r="D35" s="87" t="s">
        <v>67</v>
      </c>
      <c r="E35" s="87" t="s">
        <v>66</v>
      </c>
      <c r="F35" s="87" t="s">
        <v>16</v>
      </c>
      <c r="G35" s="87" t="s">
        <v>17</v>
      </c>
      <c r="H35" s="87" t="s">
        <v>18</v>
      </c>
      <c r="I35" s="87" t="s">
        <v>19</v>
      </c>
      <c r="J35" s="89" t="s">
        <v>20</v>
      </c>
      <c r="K35" s="89" t="s">
        <v>21</v>
      </c>
      <c r="L35" s="89" t="s">
        <v>22</v>
      </c>
      <c r="M35" s="89" t="s">
        <v>23</v>
      </c>
      <c r="N35" s="89" t="s">
        <v>24</v>
      </c>
      <c r="O35" s="89"/>
      <c r="P35" s="89"/>
    </row>
    <row r="36" spans="1:16">
      <c r="A36" s="81">
        <v>-20</v>
      </c>
      <c r="B36" s="119">
        <v>6.08E-2</v>
      </c>
      <c r="C36" s="117"/>
      <c r="D36" s="119">
        <v>5.5100000000000003E-2</v>
      </c>
      <c r="E36" s="117"/>
      <c r="F36" s="119"/>
      <c r="G36" s="119"/>
      <c r="H36" s="117"/>
      <c r="I36" s="117"/>
      <c r="J36" s="117"/>
      <c r="K36" s="117"/>
      <c r="L36" s="117"/>
      <c r="M36" s="117"/>
      <c r="N36" s="117"/>
      <c r="O36" s="117"/>
      <c r="P36" s="117"/>
    </row>
    <row r="37" spans="1:16">
      <c r="A37" s="81">
        <v>-19</v>
      </c>
      <c r="B37" s="119">
        <v>0.1394</v>
      </c>
      <c r="C37" s="117"/>
      <c r="D37" s="119">
        <v>0.14760000000000001</v>
      </c>
      <c r="E37" s="117"/>
      <c r="F37" s="119"/>
      <c r="G37" s="119"/>
      <c r="H37" s="117"/>
      <c r="I37" s="117"/>
      <c r="J37" s="117"/>
      <c r="K37" s="117"/>
      <c r="L37" s="117"/>
      <c r="M37" s="117"/>
      <c r="N37" s="117"/>
      <c r="O37" s="117"/>
      <c r="P37" s="117"/>
    </row>
    <row r="38" spans="1:16">
      <c r="A38" s="81">
        <v>-18</v>
      </c>
      <c r="B38" s="119">
        <v>0.25369999999999998</v>
      </c>
      <c r="C38" s="117"/>
      <c r="D38" s="119">
        <v>0.27279999999999999</v>
      </c>
      <c r="E38" s="117"/>
      <c r="F38" s="119"/>
      <c r="G38" s="119"/>
      <c r="H38" s="117"/>
      <c r="I38" s="117"/>
      <c r="J38" s="117"/>
      <c r="K38" s="117"/>
      <c r="L38" s="117"/>
      <c r="M38" s="117"/>
      <c r="N38" s="117"/>
      <c r="O38" s="117"/>
      <c r="P38" s="117"/>
    </row>
    <row r="39" spans="1:16">
      <c r="A39" s="81">
        <v>-17</v>
      </c>
      <c r="B39" s="119">
        <v>0.37069999999999997</v>
      </c>
      <c r="C39" s="117"/>
      <c r="D39" s="119">
        <v>0.40350000000000003</v>
      </c>
      <c r="E39" s="117"/>
      <c r="F39" s="119"/>
      <c r="G39" s="119"/>
      <c r="H39" s="117"/>
      <c r="I39" s="117"/>
      <c r="J39" s="117"/>
      <c r="K39" s="117"/>
      <c r="L39" s="117"/>
      <c r="M39" s="117"/>
      <c r="N39" s="117"/>
      <c r="O39" s="117"/>
      <c r="P39" s="117"/>
    </row>
    <row r="40" spans="1:16">
      <c r="A40" s="81">
        <v>-16</v>
      </c>
      <c r="B40" s="119">
        <v>0.49509999999999998</v>
      </c>
      <c r="C40" s="117"/>
      <c r="D40" s="119">
        <v>0.53290000000000004</v>
      </c>
      <c r="E40" s="117"/>
      <c r="F40" s="119"/>
      <c r="G40" s="119"/>
      <c r="H40" s="117"/>
      <c r="I40" s="117"/>
      <c r="J40" s="117"/>
      <c r="K40" s="117"/>
      <c r="L40" s="117"/>
      <c r="M40" s="117"/>
      <c r="N40" s="117"/>
      <c r="O40" s="117"/>
      <c r="P40" s="117"/>
    </row>
    <row r="41" spans="1:16">
      <c r="A41" s="81">
        <v>-15</v>
      </c>
      <c r="B41" s="119">
        <v>0.61009999999999998</v>
      </c>
      <c r="C41" s="117"/>
      <c r="D41" s="119">
        <v>0.66620000000000001</v>
      </c>
      <c r="E41" s="117"/>
      <c r="F41" s="119"/>
      <c r="G41" s="119"/>
      <c r="H41" s="117"/>
      <c r="I41" s="117"/>
      <c r="J41" s="117"/>
      <c r="K41" s="117"/>
      <c r="L41" s="117"/>
      <c r="M41" s="117"/>
      <c r="N41" s="117"/>
      <c r="O41" s="117"/>
      <c r="P41" s="117"/>
    </row>
    <row r="42" spans="1:16">
      <c r="A42" s="81">
        <v>-14</v>
      </c>
      <c r="B42" s="119">
        <v>0.72570000000000001</v>
      </c>
      <c r="C42" s="117"/>
      <c r="D42" s="119">
        <v>0.76539999999999997</v>
      </c>
      <c r="E42" s="117"/>
      <c r="F42" s="119"/>
      <c r="G42" s="119"/>
      <c r="H42" s="117"/>
      <c r="I42" s="117"/>
      <c r="J42" s="117"/>
      <c r="K42" s="117"/>
      <c r="L42" s="117"/>
      <c r="M42" s="117"/>
      <c r="N42" s="117"/>
      <c r="O42" s="117"/>
      <c r="P42" s="117"/>
    </row>
    <row r="43" spans="1:16">
      <c r="A43" s="81">
        <v>-13</v>
      </c>
      <c r="B43" s="119">
        <v>0.80910000000000004</v>
      </c>
      <c r="C43" s="117"/>
      <c r="D43" s="119">
        <v>0.85419999999999996</v>
      </c>
      <c r="E43" s="117"/>
      <c r="F43" s="119"/>
      <c r="G43" s="119"/>
      <c r="H43" s="117"/>
      <c r="I43" s="117"/>
      <c r="J43" s="117"/>
      <c r="K43" s="117"/>
      <c r="L43" s="117"/>
      <c r="M43" s="117"/>
      <c r="N43" s="117"/>
      <c r="O43" s="117"/>
      <c r="P43" s="117"/>
    </row>
    <row r="44" spans="1:16">
      <c r="A44" s="81">
        <v>-12</v>
      </c>
      <c r="B44" s="119">
        <v>0.87509999999999999</v>
      </c>
      <c r="C44" s="117"/>
      <c r="D44" s="119">
        <v>0.92159999999999997</v>
      </c>
      <c r="E44" s="117"/>
      <c r="F44" s="119"/>
      <c r="G44" s="119"/>
      <c r="H44" s="117"/>
      <c r="I44" s="117"/>
      <c r="J44" s="117"/>
      <c r="K44" s="117"/>
      <c r="L44" s="117"/>
      <c r="M44" s="117"/>
      <c r="N44" s="117"/>
      <c r="O44" s="117"/>
      <c r="P44" s="117"/>
    </row>
    <row r="45" spans="1:16">
      <c r="A45" s="81">
        <v>-11</v>
      </c>
      <c r="B45" s="119">
        <v>0.93069999999999997</v>
      </c>
      <c r="C45" s="117"/>
      <c r="D45" s="119">
        <v>0.95630000000000004</v>
      </c>
      <c r="E45" s="117"/>
      <c r="F45" s="119"/>
      <c r="G45" s="119"/>
      <c r="H45" s="117"/>
      <c r="I45" s="117"/>
      <c r="J45" s="117"/>
      <c r="K45" s="117"/>
      <c r="L45" s="117"/>
      <c r="M45" s="117"/>
      <c r="N45" s="117"/>
      <c r="O45" s="117"/>
      <c r="P45" s="117"/>
    </row>
    <row r="46" spans="1:16">
      <c r="A46" s="81">
        <v>-10</v>
      </c>
      <c r="B46" s="119">
        <v>0.9587</v>
      </c>
      <c r="C46" s="117"/>
      <c r="D46" s="119">
        <v>0.97850000000000004</v>
      </c>
      <c r="E46" s="117"/>
      <c r="F46" s="119"/>
      <c r="G46" s="119"/>
      <c r="H46" s="117"/>
      <c r="I46" s="117"/>
      <c r="J46" s="117"/>
      <c r="K46" s="117"/>
      <c r="L46" s="117"/>
      <c r="M46" s="117"/>
      <c r="N46" s="117"/>
      <c r="O46" s="117"/>
      <c r="P46" s="117"/>
    </row>
    <row r="47" spans="1:16">
      <c r="A47" s="81">
        <v>-9</v>
      </c>
      <c r="B47" s="117"/>
      <c r="C47" s="117"/>
      <c r="D47" s="119">
        <v>0.9909</v>
      </c>
      <c r="E47" s="117"/>
      <c r="F47" s="119"/>
      <c r="G47" s="119"/>
      <c r="H47" s="117"/>
      <c r="I47" s="117"/>
      <c r="J47" s="117"/>
      <c r="K47" s="117"/>
      <c r="L47" s="117"/>
      <c r="M47" s="117"/>
      <c r="N47" s="117"/>
      <c r="O47" s="117"/>
      <c r="P47" s="117"/>
    </row>
    <row r="48" spans="1:16">
      <c r="A48" s="81">
        <v>-8</v>
      </c>
      <c r="B48" s="117"/>
      <c r="C48" s="117"/>
      <c r="D48" s="119">
        <v>0.99590000000000001</v>
      </c>
      <c r="E48" s="117"/>
      <c r="F48" s="119"/>
      <c r="G48" s="119"/>
      <c r="H48" s="117"/>
      <c r="I48" s="117"/>
      <c r="J48" s="117"/>
      <c r="K48" s="117"/>
      <c r="L48" s="117"/>
      <c r="M48" s="117"/>
      <c r="N48" s="117"/>
      <c r="O48" s="117"/>
      <c r="P48" s="117"/>
    </row>
    <row r="49" spans="1:16">
      <c r="A49" s="81">
        <v>-7</v>
      </c>
      <c r="B49" s="117"/>
      <c r="C49" s="117"/>
      <c r="D49" s="119">
        <v>0.99909999999999999</v>
      </c>
      <c r="E49" s="117"/>
      <c r="F49" s="119"/>
      <c r="G49" s="119"/>
      <c r="H49" s="117"/>
      <c r="I49" s="117"/>
      <c r="J49" s="117"/>
      <c r="K49" s="117"/>
      <c r="L49" s="117"/>
      <c r="M49" s="117"/>
      <c r="N49" s="117"/>
      <c r="O49" s="117"/>
      <c r="P49" s="117"/>
    </row>
    <row r="50" spans="1:16">
      <c r="A50" s="81">
        <v>-6</v>
      </c>
      <c r="B50" s="117"/>
      <c r="C50" s="117"/>
      <c r="D50" s="119">
        <v>0.99970000000000003</v>
      </c>
      <c r="E50" s="117"/>
      <c r="F50" s="119"/>
      <c r="G50" s="119"/>
      <c r="H50" s="117"/>
      <c r="I50" s="117"/>
      <c r="J50" s="117"/>
      <c r="K50" s="117"/>
      <c r="L50" s="117"/>
      <c r="M50" s="117"/>
      <c r="N50" s="117"/>
      <c r="O50" s="117"/>
      <c r="P50" s="117"/>
    </row>
    <row r="51" spans="1:16">
      <c r="A51" s="81">
        <v>-5</v>
      </c>
      <c r="B51" s="117"/>
      <c r="C51" s="117"/>
      <c r="D51" s="119">
        <v>0.99990000000000001</v>
      </c>
      <c r="E51" s="117"/>
      <c r="F51" s="119"/>
      <c r="G51" s="119"/>
      <c r="H51" s="117"/>
      <c r="I51" s="117"/>
      <c r="J51" s="117"/>
      <c r="K51" s="117"/>
      <c r="L51" s="117"/>
      <c r="M51" s="117"/>
      <c r="N51" s="117"/>
      <c r="O51" s="117"/>
      <c r="P51" s="117"/>
    </row>
    <row r="52" spans="1:16">
      <c r="A52" s="81">
        <v>-4</v>
      </c>
      <c r="B52" s="117"/>
      <c r="C52" s="117"/>
      <c r="D52" s="117"/>
      <c r="E52" s="117"/>
      <c r="F52" s="119"/>
      <c r="G52" s="119"/>
      <c r="H52" s="117"/>
      <c r="I52" s="117"/>
      <c r="J52" s="117"/>
      <c r="K52" s="117"/>
      <c r="L52" s="117"/>
      <c r="M52" s="117"/>
      <c r="N52" s="117"/>
      <c r="O52" s="117"/>
      <c r="P52" s="117"/>
    </row>
    <row r="53" spans="1:16">
      <c r="A53" s="81">
        <v>-3</v>
      </c>
      <c r="B53" s="117"/>
      <c r="C53" s="117"/>
      <c r="D53" s="117"/>
      <c r="E53" s="117"/>
      <c r="F53" s="119"/>
      <c r="G53" s="119"/>
      <c r="H53" s="117"/>
      <c r="I53" s="117"/>
      <c r="J53" s="117"/>
      <c r="K53" s="117"/>
      <c r="L53" s="117"/>
      <c r="M53" s="117"/>
      <c r="N53" s="117"/>
      <c r="O53" s="117"/>
      <c r="P53" s="117"/>
    </row>
    <row r="54" spans="1:16">
      <c r="A54" s="81">
        <v>-2</v>
      </c>
      <c r="B54" s="117"/>
      <c r="C54" s="117"/>
      <c r="D54" s="117"/>
      <c r="E54" s="117"/>
      <c r="F54" s="119"/>
      <c r="G54" s="119"/>
      <c r="H54" s="117"/>
      <c r="I54" s="117"/>
      <c r="J54" s="117"/>
      <c r="K54" s="117"/>
      <c r="L54" s="117"/>
      <c r="M54" s="117"/>
      <c r="N54" s="117"/>
      <c r="O54" s="117"/>
      <c r="P54" s="117"/>
    </row>
    <row r="55" spans="1:16">
      <c r="A55" s="81">
        <v>-1</v>
      </c>
      <c r="B55" s="117"/>
      <c r="C55" s="117"/>
      <c r="D55" s="117"/>
      <c r="E55" s="117"/>
      <c r="F55" s="119"/>
      <c r="G55" s="119"/>
      <c r="H55" s="117"/>
      <c r="I55" s="117"/>
      <c r="J55" s="117"/>
      <c r="K55" s="117"/>
      <c r="L55" s="117"/>
      <c r="M55" s="117"/>
      <c r="N55" s="117"/>
      <c r="O55" s="117"/>
      <c r="P55" s="117"/>
    </row>
    <row r="56" spans="1:16">
      <c r="A56" s="81">
        <v>0</v>
      </c>
      <c r="B56" s="117"/>
      <c r="C56" s="117"/>
      <c r="D56" s="117"/>
      <c r="E56" s="117"/>
      <c r="F56" s="119"/>
      <c r="G56" s="119"/>
      <c r="H56" s="117"/>
      <c r="I56" s="117"/>
      <c r="J56" s="117"/>
      <c r="K56" s="117"/>
      <c r="L56" s="117"/>
      <c r="M56" s="117"/>
      <c r="N56" s="117"/>
      <c r="O56" s="117"/>
      <c r="P56" s="117"/>
    </row>
    <row r="57" spans="1:16">
      <c r="A57" s="81">
        <v>1</v>
      </c>
      <c r="B57" s="117"/>
      <c r="C57" s="117"/>
      <c r="D57" s="117"/>
      <c r="E57" s="117"/>
      <c r="F57" s="119"/>
      <c r="G57" s="119"/>
      <c r="H57" s="117"/>
      <c r="I57" s="117"/>
      <c r="J57" s="117"/>
      <c r="K57" s="117"/>
      <c r="L57" s="117"/>
      <c r="M57" s="117"/>
      <c r="N57" s="117"/>
      <c r="O57" s="117"/>
      <c r="P57" s="117"/>
    </row>
    <row r="58" spans="1:16">
      <c r="A58" s="81">
        <v>2</v>
      </c>
      <c r="B58" s="117"/>
      <c r="C58" s="117"/>
      <c r="D58" s="117"/>
      <c r="E58" s="117"/>
      <c r="F58" s="119"/>
      <c r="G58" s="119"/>
      <c r="H58" s="117"/>
      <c r="I58" s="117"/>
      <c r="J58" s="117"/>
      <c r="K58" s="117"/>
      <c r="L58" s="117"/>
      <c r="M58" s="117"/>
      <c r="N58" s="117"/>
      <c r="O58" s="117"/>
      <c r="P58" s="117"/>
    </row>
    <row r="59" spans="1:16">
      <c r="A59" s="81">
        <v>3</v>
      </c>
      <c r="B59" s="117"/>
      <c r="C59" s="117"/>
      <c r="D59" s="117"/>
      <c r="E59" s="117"/>
      <c r="F59" s="119"/>
      <c r="G59" s="119"/>
      <c r="H59" s="117"/>
      <c r="I59" s="117"/>
      <c r="J59" s="117"/>
      <c r="K59" s="117"/>
      <c r="L59" s="117"/>
      <c r="M59" s="117"/>
      <c r="N59" s="117"/>
      <c r="O59" s="117"/>
      <c r="P59" s="117"/>
    </row>
    <row r="60" spans="1:16">
      <c r="A60" s="81">
        <v>4</v>
      </c>
      <c r="B60" s="117"/>
      <c r="C60" s="117"/>
      <c r="D60" s="117"/>
      <c r="E60" s="117"/>
      <c r="F60" s="119"/>
      <c r="G60" s="119"/>
      <c r="H60" s="117"/>
      <c r="I60" s="117"/>
      <c r="J60" s="117"/>
      <c r="K60" s="117"/>
      <c r="L60" s="117"/>
      <c r="M60" s="117"/>
      <c r="N60" s="117"/>
      <c r="O60" s="117"/>
      <c r="P60" s="117"/>
    </row>
    <row r="61" spans="1:16">
      <c r="A61" s="81">
        <v>5</v>
      </c>
      <c r="B61" s="117"/>
      <c r="C61" s="117"/>
      <c r="D61" s="117"/>
      <c r="E61" s="117"/>
      <c r="F61" s="119"/>
      <c r="G61" s="119"/>
      <c r="H61" s="117"/>
      <c r="I61" s="117"/>
      <c r="J61" s="117"/>
      <c r="K61" s="117"/>
      <c r="L61" s="117"/>
      <c r="M61" s="117"/>
      <c r="N61" s="117"/>
      <c r="O61" s="117"/>
      <c r="P61" s="117"/>
    </row>
    <row r="62" spans="1:16">
      <c r="A62" s="81">
        <v>6</v>
      </c>
      <c r="B62" s="117"/>
      <c r="C62" s="117"/>
      <c r="D62" s="117"/>
      <c r="E62" s="117"/>
      <c r="F62" s="119"/>
      <c r="G62" s="119"/>
      <c r="H62" s="117"/>
      <c r="I62" s="117"/>
      <c r="J62" s="117"/>
      <c r="K62" s="117"/>
      <c r="L62" s="117"/>
      <c r="M62" s="117"/>
      <c r="N62" s="117"/>
      <c r="O62" s="117"/>
      <c r="P62" s="117"/>
    </row>
    <row r="63" spans="1:16">
      <c r="A63" s="81">
        <v>7</v>
      </c>
      <c r="B63" s="117"/>
      <c r="C63" s="117"/>
      <c r="D63" s="117"/>
      <c r="E63" s="117"/>
      <c r="F63" s="119"/>
      <c r="G63" s="119"/>
      <c r="H63" s="117"/>
      <c r="I63" s="117"/>
      <c r="J63" s="117"/>
      <c r="K63" s="117"/>
      <c r="L63" s="117"/>
      <c r="M63" s="117"/>
      <c r="N63" s="117"/>
      <c r="O63" s="117"/>
      <c r="P63" s="117"/>
    </row>
    <row r="64" spans="1:16">
      <c r="A64" s="81">
        <v>8</v>
      </c>
      <c r="B64" s="117"/>
      <c r="C64" s="117"/>
      <c r="D64" s="117"/>
      <c r="E64" s="117"/>
      <c r="F64" s="119"/>
      <c r="G64" s="119"/>
      <c r="H64" s="117"/>
      <c r="I64" s="117"/>
      <c r="J64" s="117"/>
      <c r="K64" s="117"/>
      <c r="L64" s="117"/>
      <c r="M64" s="117"/>
      <c r="N64" s="117"/>
      <c r="O64" s="117"/>
      <c r="P64" s="117"/>
    </row>
    <row r="65" spans="1:16">
      <c r="A65" s="81">
        <v>9</v>
      </c>
      <c r="B65" s="117"/>
      <c r="C65" s="117"/>
      <c r="D65" s="117"/>
      <c r="E65" s="117"/>
      <c r="F65" s="119"/>
      <c r="G65" s="119"/>
      <c r="H65" s="117"/>
      <c r="I65" s="117"/>
      <c r="J65" s="117"/>
      <c r="K65" s="117"/>
      <c r="L65" s="117"/>
      <c r="M65" s="117"/>
      <c r="N65" s="117"/>
      <c r="O65" s="117"/>
      <c r="P65" s="117"/>
    </row>
    <row r="66" spans="1:16">
      <c r="A66" s="81">
        <v>10</v>
      </c>
      <c r="B66" s="117"/>
      <c r="C66" s="117"/>
      <c r="D66" s="117"/>
      <c r="E66" s="117"/>
      <c r="F66" s="119"/>
      <c r="G66" s="119"/>
      <c r="H66" s="117"/>
      <c r="I66" s="117"/>
      <c r="J66" s="117"/>
      <c r="K66" s="117"/>
      <c r="L66" s="117"/>
      <c r="M66" s="117"/>
      <c r="N66" s="117"/>
      <c r="O66" s="117"/>
      <c r="P66" s="117"/>
    </row>
    <row r="67" spans="1:16">
      <c r="A67" s="81">
        <v>11</v>
      </c>
      <c r="B67" s="117"/>
      <c r="C67" s="117"/>
      <c r="D67" s="117"/>
      <c r="E67" s="117"/>
      <c r="F67" s="119"/>
      <c r="G67" s="119"/>
      <c r="H67" s="117"/>
      <c r="I67" s="117"/>
      <c r="J67" s="117"/>
      <c r="K67" s="117"/>
      <c r="L67" s="117"/>
      <c r="M67" s="117"/>
      <c r="N67" s="117"/>
      <c r="O67" s="117"/>
      <c r="P67" s="117"/>
    </row>
    <row r="68" spans="1:16">
      <c r="A68" s="81">
        <v>12</v>
      </c>
      <c r="B68" s="117"/>
      <c r="C68" s="117"/>
      <c r="D68" s="117"/>
      <c r="E68" s="117"/>
      <c r="F68" s="119"/>
      <c r="G68" s="119"/>
      <c r="H68" s="117"/>
      <c r="I68" s="117"/>
      <c r="J68" s="117"/>
      <c r="K68" s="117"/>
      <c r="L68" s="117"/>
      <c r="M68" s="117"/>
      <c r="N68" s="117"/>
      <c r="O68" s="117"/>
      <c r="P68" s="117"/>
    </row>
    <row r="69" spans="1:16">
      <c r="A69" s="93"/>
      <c r="B69" s="53">
        <f>IF(SUM(B$36:B$68)=0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>-14.207801139713457</v>
      </c>
      <c r="C69" s="53" t="str">
        <f t="shared" ref="C69:P69" si="0">IF(SUM(C$36:C$68)=0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53">
        <f t="shared" si="0"/>
        <v>-14.643463067534253</v>
      </c>
      <c r="E69" s="53" t="str">
        <f t="shared" si="0"/>
        <v/>
      </c>
      <c r="F69" s="53" t="str">
        <f t="shared" si="0"/>
        <v/>
      </c>
      <c r="G69" s="53" t="str">
        <f t="shared" si="0"/>
        <v/>
      </c>
      <c r="H69" s="53" t="str">
        <f t="shared" si="0"/>
        <v/>
      </c>
      <c r="I69" s="53" t="str">
        <f t="shared" si="0"/>
        <v/>
      </c>
      <c r="J69" s="53" t="str">
        <f t="shared" si="0"/>
        <v/>
      </c>
      <c r="K69" s="53" t="str">
        <f t="shared" si="0"/>
        <v/>
      </c>
      <c r="L69" s="53" t="str">
        <f t="shared" si="0"/>
        <v/>
      </c>
      <c r="M69" s="53" t="str">
        <f t="shared" si="0"/>
        <v/>
      </c>
      <c r="N69" s="53" t="str">
        <f t="shared" si="0"/>
        <v/>
      </c>
      <c r="O69" s="53" t="str">
        <f t="shared" si="0"/>
        <v/>
      </c>
      <c r="P69" s="53" t="str">
        <f t="shared" si="0"/>
        <v/>
      </c>
    </row>
    <row r="70" spans="1:16">
      <c r="A70" s="93"/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81"/>
      <c r="P70" s="81"/>
    </row>
    <row r="71" spans="1:16">
      <c r="A71" s="98"/>
      <c r="B71" s="98"/>
      <c r="C71" s="97"/>
      <c r="D71" s="98"/>
      <c r="E71" s="98"/>
      <c r="F71" s="98"/>
      <c r="G71" s="99"/>
      <c r="H71" s="98"/>
      <c r="I71" s="98"/>
      <c r="J71" s="81"/>
      <c r="K71" s="81"/>
      <c r="L71" s="81"/>
      <c r="M71" s="81"/>
    </row>
    <row r="72" spans="1:16">
      <c r="A72" s="98"/>
      <c r="B72" s="98"/>
      <c r="C72" s="97"/>
      <c r="D72" s="97"/>
      <c r="E72" s="98"/>
      <c r="F72" s="98"/>
      <c r="G72" s="99"/>
      <c r="H72" s="98"/>
      <c r="I72" s="98"/>
      <c r="J72" s="81"/>
      <c r="K72" s="81"/>
      <c r="L72" s="81"/>
      <c r="M72" s="81"/>
    </row>
    <row r="73" spans="1:16">
      <c r="A73" s="100"/>
      <c r="B73" s="98"/>
      <c r="C73" s="101"/>
      <c r="D73" s="101"/>
      <c r="E73" s="102"/>
      <c r="F73" s="98"/>
      <c r="G73" s="99"/>
      <c r="H73" s="98"/>
      <c r="I73" s="102"/>
      <c r="J73" s="81"/>
      <c r="K73" s="81"/>
      <c r="L73" s="81"/>
      <c r="M73" s="81"/>
    </row>
    <row r="74" spans="1:16">
      <c r="A74" s="98"/>
      <c r="B74" s="98"/>
      <c r="C74" s="99"/>
      <c r="D74" s="99"/>
      <c r="E74" s="99"/>
      <c r="F74" s="98"/>
      <c r="G74" s="99"/>
      <c r="H74" s="98"/>
      <c r="I74" s="98"/>
      <c r="J74" s="81"/>
      <c r="K74" s="81"/>
      <c r="L74" s="81"/>
      <c r="M74" s="81"/>
    </row>
    <row r="75" spans="1:16">
      <c r="A75" s="98"/>
      <c r="B75" s="98"/>
      <c r="C75" s="99"/>
      <c r="D75" s="99"/>
      <c r="E75" s="99"/>
      <c r="F75" s="98"/>
      <c r="G75" s="99"/>
      <c r="H75" s="98"/>
      <c r="I75" s="98"/>
      <c r="J75" s="81"/>
      <c r="K75" s="81"/>
      <c r="L75" s="81"/>
      <c r="M75" s="8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75"/>
  <sheetViews>
    <sheetView topLeftCell="A22" zoomScale="70" zoomScaleNormal="70" workbookViewId="0">
      <selection activeCell="U13" sqref="U13"/>
    </sheetView>
  </sheetViews>
  <sheetFormatPr defaultColWidth="9" defaultRowHeight="14.25"/>
  <cols>
    <col min="1" max="16384" width="9" style="3"/>
  </cols>
  <sheetData>
    <row r="1" spans="1:15">
      <c r="A1" s="115" t="str">
        <f>Coversheet!C22</f>
        <v>Case 6 180KHz QPSK 1/3 Standalone/Guard-band (6,3) TBS=936bits repetition =1 EPA5 1x1</v>
      </c>
      <c r="B1" s="81"/>
      <c r="C1" s="81"/>
      <c r="D1" s="81"/>
      <c r="E1" s="81"/>
      <c r="F1" s="81"/>
      <c r="G1" s="81"/>
      <c r="H1" s="81"/>
      <c r="I1" s="81"/>
      <c r="J1" s="81"/>
      <c r="M1" s="90" t="s">
        <v>39</v>
      </c>
      <c r="N1" s="90">
        <v>1</v>
      </c>
      <c r="O1" s="90"/>
    </row>
    <row r="2" spans="1:15">
      <c r="A2" s="96"/>
      <c r="B2" s="81"/>
      <c r="C2" s="81"/>
      <c r="D2" s="97"/>
      <c r="E2" s="98"/>
      <c r="F2" s="98"/>
      <c r="G2" s="99"/>
      <c r="H2" s="81"/>
      <c r="I2" s="82"/>
      <c r="J2" s="81"/>
      <c r="M2" s="90" t="s">
        <v>40</v>
      </c>
      <c r="N2" s="90">
        <f>N1*0.7</f>
        <v>0.7</v>
      </c>
      <c r="O2" s="90"/>
    </row>
    <row r="3" spans="1:15">
      <c r="A3" s="90" t="s">
        <v>26</v>
      </c>
      <c r="B3" s="90" t="s">
        <v>9</v>
      </c>
      <c r="C3" s="91" t="s">
        <v>10</v>
      </c>
      <c r="D3" s="90" t="s">
        <v>11</v>
      </c>
      <c r="E3" s="84"/>
      <c r="F3" s="81"/>
      <c r="G3" s="81"/>
      <c r="H3" s="81"/>
      <c r="I3" s="81"/>
      <c r="J3" s="81"/>
      <c r="K3" s="81"/>
      <c r="L3" s="81"/>
      <c r="M3" s="81"/>
    </row>
    <row r="4" spans="1:15">
      <c r="A4" s="92">
        <v>0.7</v>
      </c>
      <c r="B4" s="42" t="e">
        <f>AVERAGE(B69:N69)</f>
        <v>#DIV/0!</v>
      </c>
      <c r="C4" s="42" t="e">
        <f>STDEV(B69:N69)</f>
        <v>#DIV/0!</v>
      </c>
      <c r="D4" s="42">
        <f>ABS(MAX(B69:N69)-MIN(B69:N69))</f>
        <v>0</v>
      </c>
      <c r="E4" s="81"/>
      <c r="F4" s="81"/>
      <c r="G4" s="81"/>
      <c r="H4" s="81"/>
      <c r="I4" s="81"/>
      <c r="J4" s="81"/>
      <c r="K4" s="81"/>
      <c r="L4" s="81"/>
      <c r="M4" s="81"/>
    </row>
    <row r="5" spans="1:15">
      <c r="A5" s="92"/>
      <c r="B5" s="86"/>
      <c r="C5" s="86"/>
      <c r="D5" s="86"/>
      <c r="E5" s="81"/>
      <c r="F5" s="81"/>
      <c r="G5" s="81"/>
      <c r="H5" s="81"/>
      <c r="I5" s="81"/>
      <c r="J5" s="81"/>
      <c r="K5" s="81"/>
      <c r="L5" s="81"/>
      <c r="M5" s="81"/>
    </row>
    <row r="6" spans="1:15">
      <c r="A6" s="85"/>
      <c r="B6" s="81"/>
      <c r="C6" s="86"/>
      <c r="D6" s="86"/>
      <c r="E6" s="103"/>
      <c r="F6" s="81"/>
      <c r="G6" s="81"/>
      <c r="H6" s="81"/>
      <c r="I6" s="81"/>
      <c r="J6" s="81"/>
      <c r="K6" s="81"/>
      <c r="L6" s="81"/>
      <c r="M6" s="81"/>
    </row>
    <row r="7" spans="1:15">
      <c r="A7" s="85"/>
      <c r="B7" s="81"/>
      <c r="C7" s="86"/>
      <c r="D7" s="86"/>
      <c r="E7" s="103"/>
      <c r="F7" s="81"/>
      <c r="G7" s="81"/>
      <c r="H7" s="81"/>
      <c r="I7" s="81"/>
      <c r="J7" s="81"/>
      <c r="K7" s="81"/>
      <c r="L7" s="81"/>
      <c r="M7" s="81"/>
    </row>
    <row r="8" spans="1:15">
      <c r="A8" s="85"/>
      <c r="B8" s="81"/>
      <c r="C8" s="86"/>
      <c r="D8" s="86"/>
      <c r="E8" s="103"/>
      <c r="F8" s="81"/>
      <c r="G8" s="81"/>
      <c r="H8" s="81"/>
      <c r="I8" s="81"/>
      <c r="J8" s="81"/>
      <c r="K8" s="81"/>
      <c r="L8" s="81"/>
      <c r="M8" s="81"/>
    </row>
    <row r="9" spans="1:15">
      <c r="A9" s="85"/>
      <c r="B9" s="81"/>
      <c r="C9" s="86"/>
      <c r="D9" s="86"/>
      <c r="E9" s="103"/>
      <c r="F9" s="81"/>
      <c r="G9" s="81"/>
      <c r="H9" s="81"/>
      <c r="I9" s="81"/>
      <c r="J9" s="81"/>
      <c r="K9" s="81"/>
      <c r="L9" s="81"/>
      <c r="M9" s="81"/>
    </row>
    <row r="10" spans="1:15">
      <c r="A10" s="85"/>
      <c r="B10" s="81"/>
      <c r="C10" s="86"/>
      <c r="D10" s="86"/>
      <c r="E10" s="103"/>
      <c r="F10" s="81"/>
      <c r="G10" s="81"/>
      <c r="H10" s="81"/>
      <c r="I10" s="81"/>
      <c r="J10" s="81"/>
      <c r="K10" s="81"/>
      <c r="L10" s="81"/>
      <c r="M10" s="81"/>
    </row>
    <row r="11" spans="1:15">
      <c r="A11" s="85"/>
      <c r="B11" s="81"/>
      <c r="C11" s="86"/>
      <c r="D11" s="86"/>
      <c r="E11" s="103"/>
      <c r="F11" s="81"/>
      <c r="G11" s="81"/>
      <c r="H11" s="81"/>
      <c r="I11" s="81"/>
      <c r="J11" s="81"/>
      <c r="K11" s="81"/>
      <c r="L11" s="81"/>
      <c r="M11" s="81"/>
    </row>
    <row r="12" spans="1:15">
      <c r="A12" s="85"/>
      <c r="B12" s="81"/>
      <c r="C12" s="86"/>
      <c r="D12" s="86"/>
      <c r="E12" s="103"/>
      <c r="F12" s="81"/>
      <c r="G12" s="81"/>
      <c r="H12" s="81"/>
      <c r="I12" s="81"/>
      <c r="J12" s="81"/>
      <c r="K12" s="81"/>
      <c r="L12" s="81"/>
      <c r="M12" s="81"/>
    </row>
    <row r="13" spans="1:15">
      <c r="A13" s="85"/>
      <c r="B13" s="81"/>
      <c r="C13" s="86"/>
      <c r="D13" s="86"/>
      <c r="E13" s="103"/>
      <c r="F13" s="81"/>
      <c r="G13" s="81"/>
      <c r="H13" s="81"/>
      <c r="I13" s="81"/>
      <c r="J13" s="81"/>
      <c r="K13" s="81"/>
      <c r="L13" s="81"/>
      <c r="M13" s="81"/>
    </row>
    <row r="14" spans="1:15">
      <c r="A14" s="85"/>
      <c r="B14" s="81"/>
      <c r="C14" s="86"/>
      <c r="D14" s="86"/>
      <c r="E14" s="103"/>
      <c r="F14" s="81"/>
      <c r="G14" s="81"/>
      <c r="H14" s="81"/>
      <c r="I14" s="81"/>
      <c r="J14" s="81"/>
      <c r="K14" s="81"/>
      <c r="L14" s="81"/>
      <c r="M14" s="81"/>
    </row>
    <row r="15" spans="1:15">
      <c r="A15" s="85"/>
      <c r="B15" s="81"/>
      <c r="C15" s="86"/>
      <c r="D15" s="86"/>
      <c r="E15" s="103"/>
      <c r="F15" s="81"/>
      <c r="G15" s="81"/>
      <c r="H15" s="81"/>
      <c r="I15" s="81"/>
      <c r="J15" s="81"/>
      <c r="K15" s="81"/>
      <c r="L15" s="81"/>
      <c r="M15" s="81"/>
    </row>
    <row r="16" spans="1:15">
      <c r="A16" s="85"/>
      <c r="B16" s="81"/>
      <c r="C16" s="86"/>
      <c r="D16" s="86"/>
      <c r="E16" s="103"/>
      <c r="F16" s="81"/>
      <c r="G16" s="81"/>
      <c r="H16" s="81"/>
      <c r="I16" s="81"/>
      <c r="J16" s="81"/>
      <c r="K16" s="81"/>
      <c r="L16" s="81"/>
      <c r="M16" s="81"/>
    </row>
    <row r="17" spans="1:14">
      <c r="A17" s="85"/>
      <c r="B17" s="81"/>
      <c r="C17" s="86"/>
      <c r="D17" s="86"/>
      <c r="E17" s="103"/>
      <c r="F17" s="98"/>
      <c r="G17" s="99"/>
      <c r="H17" s="98"/>
      <c r="I17" s="98"/>
      <c r="J17" s="81"/>
      <c r="K17" s="81"/>
      <c r="L17" s="81"/>
      <c r="M17" s="81"/>
      <c r="N17" s="81"/>
    </row>
    <row r="18" spans="1:14">
      <c r="A18" s="85"/>
      <c r="B18" s="81"/>
      <c r="C18" s="86"/>
      <c r="D18" s="86"/>
      <c r="E18" s="103"/>
      <c r="F18" s="98"/>
      <c r="G18" s="99"/>
      <c r="H18" s="98"/>
      <c r="I18" s="98"/>
      <c r="J18" s="81"/>
      <c r="K18" s="81"/>
      <c r="L18" s="81"/>
      <c r="M18" s="81"/>
      <c r="N18" s="81"/>
    </row>
    <row r="19" spans="1:14">
      <c r="A19" s="85"/>
      <c r="B19" s="81"/>
      <c r="C19" s="86"/>
      <c r="D19" s="86"/>
      <c r="E19" s="103"/>
      <c r="F19" s="98"/>
      <c r="G19" s="99"/>
      <c r="H19" s="98"/>
      <c r="I19" s="98"/>
      <c r="J19" s="81"/>
      <c r="K19" s="81"/>
      <c r="L19" s="81"/>
      <c r="M19" s="81"/>
      <c r="N19" s="81"/>
    </row>
    <row r="20" spans="1:14">
      <c r="A20" s="85"/>
      <c r="B20" s="81"/>
      <c r="C20" s="86"/>
      <c r="D20" s="86"/>
      <c r="E20" s="103"/>
      <c r="F20" s="98"/>
      <c r="G20" s="99"/>
      <c r="H20" s="98"/>
      <c r="I20" s="98"/>
      <c r="J20" s="81"/>
      <c r="K20" s="81"/>
      <c r="L20" s="81"/>
      <c r="M20" s="81"/>
      <c r="N20" s="81"/>
    </row>
    <row r="21" spans="1:14">
      <c r="A21" s="85"/>
      <c r="B21" s="81"/>
      <c r="C21" s="86"/>
      <c r="D21" s="86"/>
      <c r="E21" s="103"/>
      <c r="F21" s="98"/>
      <c r="G21" s="99"/>
      <c r="H21" s="98"/>
      <c r="I21" s="98"/>
      <c r="J21" s="81"/>
      <c r="K21" s="81"/>
      <c r="L21" s="81"/>
      <c r="M21" s="81"/>
      <c r="N21" s="81"/>
    </row>
    <row r="22" spans="1:14">
      <c r="A22" s="85"/>
      <c r="B22" s="81"/>
      <c r="C22" s="86"/>
      <c r="D22" s="86"/>
      <c r="E22" s="103"/>
      <c r="F22" s="98"/>
      <c r="G22" s="99"/>
      <c r="H22" s="98"/>
      <c r="I22" s="98"/>
      <c r="J22" s="81"/>
      <c r="K22" s="81"/>
      <c r="L22" s="81"/>
      <c r="M22" s="81"/>
      <c r="N22" s="81"/>
    </row>
    <row r="23" spans="1:14">
      <c r="A23" s="85"/>
      <c r="B23" s="81"/>
      <c r="C23" s="86"/>
      <c r="D23" s="86"/>
      <c r="E23" s="103"/>
      <c r="F23" s="98"/>
      <c r="G23" s="99"/>
      <c r="H23" s="98"/>
      <c r="I23" s="98"/>
      <c r="J23" s="81"/>
      <c r="K23" s="81"/>
      <c r="L23" s="81"/>
      <c r="M23" s="81"/>
      <c r="N23" s="81"/>
    </row>
    <row r="24" spans="1:14">
      <c r="A24" s="85"/>
      <c r="B24" s="81"/>
      <c r="C24" s="86"/>
      <c r="D24" s="86"/>
      <c r="E24" s="103"/>
      <c r="F24" s="98"/>
      <c r="G24" s="99"/>
      <c r="H24" s="98"/>
      <c r="I24" s="98"/>
      <c r="J24" s="81"/>
      <c r="K24" s="81"/>
      <c r="L24" s="81"/>
      <c r="M24" s="81"/>
      <c r="N24" s="81"/>
    </row>
    <row r="25" spans="1:14">
      <c r="A25" s="85"/>
      <c r="B25" s="81"/>
      <c r="C25" s="86"/>
      <c r="D25" s="86"/>
      <c r="E25" s="103"/>
      <c r="F25" s="98"/>
      <c r="G25" s="99"/>
      <c r="H25" s="98"/>
      <c r="I25" s="98"/>
      <c r="J25" s="81"/>
      <c r="K25" s="81"/>
      <c r="L25" s="81"/>
      <c r="M25" s="81"/>
      <c r="N25" s="95"/>
    </row>
    <row r="26" spans="1:14">
      <c r="A26" s="85"/>
      <c r="B26" s="81"/>
      <c r="C26" s="86"/>
      <c r="D26" s="86"/>
      <c r="E26" s="103"/>
      <c r="F26" s="98"/>
      <c r="G26" s="99"/>
      <c r="H26" s="98"/>
      <c r="I26" s="98"/>
      <c r="J26" s="81"/>
      <c r="K26" s="81"/>
      <c r="L26" s="81"/>
      <c r="M26" s="81"/>
      <c r="N26" s="81"/>
    </row>
    <row r="27" spans="1:14">
      <c r="A27" s="85"/>
      <c r="B27" s="81"/>
      <c r="C27" s="86"/>
      <c r="D27" s="86"/>
      <c r="E27" s="103"/>
      <c r="F27" s="98"/>
      <c r="G27" s="99"/>
      <c r="H27" s="98"/>
      <c r="I27" s="98"/>
      <c r="J27" s="81"/>
      <c r="K27" s="81"/>
      <c r="L27" s="81"/>
      <c r="M27" s="81"/>
      <c r="N27" s="81"/>
    </row>
    <row r="28" spans="1:14">
      <c r="A28" s="85"/>
      <c r="B28" s="81"/>
      <c r="C28" s="86"/>
      <c r="D28" s="86"/>
      <c r="E28" s="103"/>
      <c r="F28" s="98"/>
      <c r="G28" s="99"/>
      <c r="H28" s="98"/>
      <c r="I28" s="98"/>
      <c r="J28" s="81"/>
      <c r="K28" s="81"/>
      <c r="L28" s="81"/>
      <c r="M28" s="81"/>
      <c r="N28" s="81"/>
    </row>
    <row r="29" spans="1:14">
      <c r="A29" s="85"/>
      <c r="B29" s="81"/>
      <c r="C29" s="86"/>
      <c r="D29" s="86"/>
      <c r="E29" s="103"/>
      <c r="F29" s="98"/>
      <c r="G29" s="99"/>
      <c r="H29" s="98"/>
      <c r="I29" s="98"/>
      <c r="J29" s="81"/>
      <c r="K29" s="81"/>
      <c r="L29" s="81"/>
      <c r="M29" s="81"/>
      <c r="N29" s="81"/>
    </row>
    <row r="30" spans="1:14">
      <c r="A30" s="85"/>
      <c r="B30" s="81"/>
      <c r="C30" s="86"/>
      <c r="D30" s="86"/>
      <c r="E30" s="103"/>
      <c r="F30" s="98"/>
      <c r="G30" s="99"/>
      <c r="H30" s="98"/>
      <c r="I30" s="98"/>
      <c r="J30" s="81"/>
      <c r="K30" s="81"/>
      <c r="L30" s="81"/>
      <c r="M30" s="81"/>
      <c r="N30" s="81"/>
    </row>
    <row r="31" spans="1:14">
      <c r="A31" s="85"/>
      <c r="B31" s="81"/>
      <c r="C31" s="86"/>
      <c r="D31" s="86"/>
      <c r="E31" s="103"/>
      <c r="F31" s="98"/>
      <c r="G31" s="99"/>
      <c r="H31" s="98"/>
      <c r="I31" s="98"/>
      <c r="J31" s="81"/>
      <c r="K31" s="81"/>
      <c r="L31" s="81"/>
      <c r="M31" s="81"/>
      <c r="N31" s="81"/>
    </row>
    <row r="32" spans="1:14">
      <c r="A32" s="85"/>
      <c r="B32" s="81"/>
      <c r="C32" s="86"/>
      <c r="D32" s="86"/>
      <c r="E32" s="103"/>
      <c r="F32" s="98"/>
      <c r="G32" s="99"/>
      <c r="H32" s="98"/>
      <c r="I32" s="98"/>
      <c r="J32" s="81"/>
      <c r="K32" s="81"/>
      <c r="L32" s="81"/>
      <c r="M32" s="81"/>
      <c r="N32" s="81"/>
    </row>
    <row r="33" spans="1:16">
      <c r="A33" s="85"/>
      <c r="B33" s="81"/>
      <c r="C33" s="86"/>
      <c r="D33" s="86"/>
      <c r="E33" s="103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</row>
    <row r="34" spans="1:16">
      <c r="A34" s="85"/>
      <c r="B34" s="81"/>
      <c r="C34" s="86"/>
      <c r="D34" s="86"/>
      <c r="E34" s="103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</row>
    <row r="35" spans="1:16" ht="57">
      <c r="A35" s="87" t="s">
        <v>1</v>
      </c>
      <c r="B35" s="87" t="s">
        <v>51</v>
      </c>
      <c r="C35" s="88" t="s">
        <v>50</v>
      </c>
      <c r="D35" s="87" t="s">
        <v>13</v>
      </c>
      <c r="E35" s="87" t="s">
        <v>25</v>
      </c>
      <c r="F35" s="87" t="s">
        <v>16</v>
      </c>
      <c r="G35" s="87" t="s">
        <v>17</v>
      </c>
      <c r="H35" s="87" t="s">
        <v>18</v>
      </c>
      <c r="I35" s="87" t="s">
        <v>19</v>
      </c>
      <c r="J35" s="89" t="s">
        <v>20</v>
      </c>
      <c r="K35" s="89" t="s">
        <v>21</v>
      </c>
      <c r="L35" s="89" t="s">
        <v>22</v>
      </c>
      <c r="M35" s="89" t="s">
        <v>23</v>
      </c>
      <c r="N35" s="89" t="s">
        <v>24</v>
      </c>
      <c r="O35" s="89"/>
      <c r="P35" s="89"/>
    </row>
    <row r="36" spans="1:16">
      <c r="A36" s="81">
        <v>-20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</row>
    <row r="37" spans="1:16">
      <c r="A37" s="81">
        <v>-19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</row>
    <row r="38" spans="1:16">
      <c r="A38" s="81">
        <v>-18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</row>
    <row r="39" spans="1:16">
      <c r="A39" s="81">
        <v>-17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</row>
    <row r="40" spans="1:16">
      <c r="A40" s="81">
        <v>-16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</row>
    <row r="41" spans="1:16">
      <c r="A41" s="81">
        <v>-15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</row>
    <row r="42" spans="1:16">
      <c r="A42" s="81">
        <v>-14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</row>
    <row r="43" spans="1:16">
      <c r="A43" s="81">
        <v>-13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</row>
    <row r="44" spans="1:16">
      <c r="A44" s="81">
        <v>-12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</row>
    <row r="45" spans="1:16">
      <c r="A45" s="81">
        <v>-11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</row>
    <row r="46" spans="1:16">
      <c r="A46" s="81">
        <v>-10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</row>
    <row r="47" spans="1:16">
      <c r="A47" s="81">
        <v>-9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</row>
    <row r="48" spans="1:16">
      <c r="A48" s="81">
        <v>-8</v>
      </c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</row>
    <row r="49" spans="1:16">
      <c r="A49" s="81">
        <v>-7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</row>
    <row r="50" spans="1:16">
      <c r="A50" s="81">
        <v>-6</v>
      </c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</row>
    <row r="51" spans="1:16">
      <c r="A51" s="81">
        <v>-5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</row>
    <row r="52" spans="1:16">
      <c r="A52" s="81">
        <v>-4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</row>
    <row r="53" spans="1:16">
      <c r="A53" s="81">
        <v>-3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</row>
    <row r="54" spans="1:16">
      <c r="A54" s="81">
        <v>-2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</row>
    <row r="55" spans="1:16">
      <c r="A55" s="81">
        <v>-1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</row>
    <row r="56" spans="1:16">
      <c r="A56" s="81">
        <v>0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</row>
    <row r="57" spans="1:16">
      <c r="A57" s="81">
        <v>1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</row>
    <row r="58" spans="1:16">
      <c r="A58" s="81">
        <v>2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</row>
    <row r="59" spans="1:16">
      <c r="A59" s="81">
        <v>3</v>
      </c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</row>
    <row r="60" spans="1:16">
      <c r="A60" s="81">
        <v>4</v>
      </c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</row>
    <row r="61" spans="1:16">
      <c r="A61" s="81">
        <v>5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</row>
    <row r="62" spans="1:16">
      <c r="A62" s="81">
        <v>6</v>
      </c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</row>
    <row r="63" spans="1:16">
      <c r="A63" s="81">
        <v>7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</row>
    <row r="64" spans="1:16">
      <c r="A64" s="81">
        <v>8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</row>
    <row r="65" spans="1:16">
      <c r="A65" s="81">
        <v>9</v>
      </c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</row>
    <row r="66" spans="1:16">
      <c r="A66" s="81">
        <v>10</v>
      </c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</row>
    <row r="67" spans="1:16">
      <c r="A67" s="81">
        <v>11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</row>
    <row r="68" spans="1:16">
      <c r="A68" s="81">
        <v>12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</row>
    <row r="69" spans="1:16">
      <c r="A69" s="93"/>
      <c r="B69" s="53" t="str">
        <f>IF(SUM(B$36:B$68)=0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/>
      </c>
      <c r="C69" s="53" t="str">
        <f t="shared" ref="C69:P69" si="0">IF(SUM(C$36:C$68)=0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53" t="str">
        <f t="shared" si="0"/>
        <v/>
      </c>
      <c r="E69" s="53" t="str">
        <f t="shared" si="0"/>
        <v/>
      </c>
      <c r="F69" s="53" t="str">
        <f t="shared" si="0"/>
        <v/>
      </c>
      <c r="G69" s="53" t="str">
        <f t="shared" si="0"/>
        <v/>
      </c>
      <c r="H69" s="53" t="str">
        <f t="shared" si="0"/>
        <v/>
      </c>
      <c r="I69" s="53" t="str">
        <f t="shared" si="0"/>
        <v/>
      </c>
      <c r="J69" s="53" t="str">
        <f t="shared" si="0"/>
        <v/>
      </c>
      <c r="K69" s="53" t="str">
        <f t="shared" si="0"/>
        <v/>
      </c>
      <c r="L69" s="53" t="str">
        <f t="shared" si="0"/>
        <v/>
      </c>
      <c r="M69" s="53" t="str">
        <f t="shared" si="0"/>
        <v/>
      </c>
      <c r="N69" s="53" t="str">
        <f t="shared" si="0"/>
        <v/>
      </c>
      <c r="O69" s="53" t="str">
        <f t="shared" si="0"/>
        <v/>
      </c>
      <c r="P69" s="53" t="str">
        <f t="shared" si="0"/>
        <v/>
      </c>
    </row>
    <row r="70" spans="1:16">
      <c r="A70" s="93"/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81"/>
      <c r="P70" s="81"/>
    </row>
    <row r="71" spans="1:16">
      <c r="A71" s="98"/>
      <c r="B71" s="98"/>
      <c r="C71" s="97"/>
      <c r="D71" s="98"/>
      <c r="E71" s="98"/>
      <c r="F71" s="98"/>
      <c r="G71" s="99"/>
      <c r="H71" s="98"/>
      <c r="I71" s="98"/>
      <c r="J71" s="81"/>
      <c r="K71" s="81"/>
      <c r="L71" s="81"/>
      <c r="M71" s="81"/>
    </row>
    <row r="72" spans="1:16">
      <c r="A72" s="98"/>
      <c r="B72" s="98"/>
      <c r="C72" s="97"/>
      <c r="D72" s="97"/>
      <c r="E72" s="98"/>
      <c r="F72" s="98"/>
      <c r="G72" s="99"/>
      <c r="H72" s="98"/>
      <c r="I72" s="98"/>
      <c r="J72" s="81"/>
      <c r="K72" s="81"/>
      <c r="L72" s="81"/>
      <c r="M72" s="81"/>
    </row>
    <row r="73" spans="1:16">
      <c r="A73" s="100"/>
      <c r="B73" s="98"/>
      <c r="C73" s="101"/>
      <c r="D73" s="101"/>
      <c r="E73" s="102"/>
      <c r="F73" s="98"/>
      <c r="G73" s="99"/>
      <c r="H73" s="98"/>
      <c r="I73" s="102"/>
      <c r="J73" s="81"/>
      <c r="K73" s="81"/>
      <c r="L73" s="81"/>
      <c r="M73" s="81"/>
    </row>
    <row r="74" spans="1:16">
      <c r="A74" s="98"/>
      <c r="B74" s="98"/>
      <c r="C74" s="99"/>
      <c r="D74" s="99"/>
      <c r="E74" s="99"/>
      <c r="F74" s="98"/>
      <c r="G74" s="99"/>
      <c r="H74" s="98"/>
      <c r="I74" s="98"/>
      <c r="J74" s="81"/>
      <c r="K74" s="81"/>
      <c r="L74" s="81"/>
      <c r="M74" s="81"/>
    </row>
    <row r="75" spans="1:16">
      <c r="A75" s="98"/>
      <c r="B75" s="98"/>
      <c r="C75" s="99"/>
      <c r="D75" s="99"/>
      <c r="E75" s="99"/>
      <c r="F75" s="98"/>
      <c r="G75" s="99"/>
      <c r="H75" s="98"/>
      <c r="I75" s="98"/>
      <c r="J75" s="81"/>
      <c r="K75" s="81"/>
      <c r="L75" s="81"/>
      <c r="M75" s="8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Coversheet</vt:lpstr>
      <vt:lpstr>NPDCCH Case 1 Repetition 64</vt:lpstr>
      <vt:lpstr>NPDCCH Case 2 Repetition 512</vt:lpstr>
      <vt:lpstr>NPDCCH Case 3 Repetition 128</vt:lpstr>
      <vt:lpstr>NPDCCH Case 4 Repetition 1024</vt:lpstr>
      <vt:lpstr>NPDSCH Case 1 repetition 1</vt:lpstr>
      <vt:lpstr>NPDSCH Case 2 Repetition 32</vt:lpstr>
      <vt:lpstr>NPDSCH Case 3 Repetition 256</vt:lpstr>
      <vt:lpstr>NPDSCH Case 4 Repetition 32</vt:lpstr>
      <vt:lpstr>NPDSCH Case 5 Repetition 256</vt:lpstr>
      <vt:lpstr>NPDSCH Case 6 Repetition 1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Huawei</cp:lastModifiedBy>
  <dcterms:created xsi:type="dcterms:W3CDTF">2016-06-16T04:04:26Z</dcterms:created>
  <dcterms:modified xsi:type="dcterms:W3CDTF">2019-02-28T15:32:36Z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(3)4MlOZsuE8tNHAzJMrVDpEIkEyNPg4+JW9wc3GhGnejr1Ah4cdtqh3bDRPPsOFgpMCT+RWykc
70gyHcC0E2VKDLxwogHBIZZyRXrMSjIY5cq8shpeDVrq3cAKlyNyI6N01cIGcGfyyfh4x+kL
DgsbZTvIiBX9Nnhks4XUkMDc2h7e2NqyyMHp2JVIcCfTx5NkLg97hQicpsFxm99KaRCDw2zz
6a+rSSXWTOMXx4dtWW</vt:lpwstr>
  </property>
  <property fmtid="{D5CDD505-2E9C-101B-9397-08002B2CF9AE}" pid="4" name="_2015_ms_pID_7253431">
    <vt:lpwstr>wLxX451Jd2A9fSkFPMzqqwbKDmqMMmyeOOQjlGKy2KB1JrOu1IlgW1
61ezlmZlt6DGThq+1gwh7g+2GNtF1QERQa8LD5hMIf8WUZ6ElsPnq8V528rA79GWZcbn/bOm
Xct3V6RAOy3gKyfIOiClqmihnNf4iFQCTqwH2d2NbA2Be5MyRzPq7Po5Eb9pqoWz3cec2ZZo
LpLVRQdcS9xsRyeiDE0oX3VRflKV5932Ck3d</vt:lpwstr>
  </property>
  <property fmtid="{D5CDD505-2E9C-101B-9397-08002B2CF9AE}" pid="5" name="_2015_ms_pID_7253432">
    <vt:lpwstr>VkBfI3ZfxHbhygVAIlBLxuU=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1551349637</vt:lpwstr>
  </property>
</Properties>
</file>